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Offer w  pic" sheetId="2" r:id="rId1"/>
    <sheet name="Pivot" sheetId="3" r:id="rId2"/>
  </sheets>
  <definedNames>
    <definedName name="_xlnm._FilterDatabase" localSheetId="0" hidden="1">'Offer w  pic'!$F$3:$AY$307</definedName>
    <definedName name="qtyconf1">'Offer w  pic'!$BH$5,'Offer w  pic'!$BH$7,'Offer w  pic'!$BH$9,'Offer w  pic'!$BH$11,'Offer w  pic'!$BH$13,'Offer w  pic'!$BH$15,'Offer w  pic'!$BH$17,'Offer w  pic'!$BH$19,'Offer w  pic'!$BH$21,'Offer w  pic'!$BH$23,'Offer w  pic'!$BH$25,'Offer w  pic'!$BH$27,'Offer w  pic'!$BH$29,'Offer w  pic'!$BH$31,'Offer w  pic'!$BH$33,'Offer w  pic'!$BH$35,'Offer w  pic'!$BH$37,'Offer w  pic'!$BH$39,'Offer w  pic'!$BH$41,'Offer w  pic'!$BH$43,'Offer w  pic'!$BH$45,'Offer w  pic'!$BH$47,'Offer w  pic'!$BH$49,'Offer w  pic'!$BH$51,'Offer w  pic'!$BH$53,'Offer w  pic'!$BH$55,'Offer w  pic'!$BH$57,'Offer w  pic'!$BH$59,'Offer w  pic'!$BH$61,'Offer w  pic'!$BH$63,'Offer w  pic'!$BH$65,'Offer w  pic'!$BH$67,'Offer w  pic'!$BH$69,'Offer w  pic'!$BH$71,'Offer w  pic'!$BH$73,'Offer w  pic'!$BH$75,'Offer w  pic'!$BH$77,'Offer w  pic'!$BH$79,'Offer w  pic'!$BH$81,'Offer w  pic'!$BH$83,'Offer w  pic'!$BH$85,'Offer w  pic'!$BH$87,'Offer w  pic'!$BH$89,'Offer w  pic'!$BH$91,'Offer w  pic'!$BH$93,'Offer w  pic'!$BH$95,'Offer w  pic'!$BH$97,'Offer w  pic'!$BH$99,'Offer w  pic'!$BH$101,'Offer w  pic'!$BH$103,'Offer w  pic'!$BH$105,'Offer w  pic'!$BH$107,'Offer w  pic'!$BH$109,'Offer w  pic'!$BH$111,'Offer w  pic'!$BH$113,'Offer w  pic'!$BH$115,'Offer w  pic'!$BH$117,'Offer w  pic'!$BH$119,'Offer w  pic'!$BH$121,'Offer w  pic'!$BH$123,'Offer w  pic'!$BH$125,'Offer w  pic'!$BH$127,'Offer w  pic'!$BH$129,'Offer w  pic'!$BH$131,'Offer w  pic'!$BH$133,'Offer w  pic'!$BH$135,'Offer w  pic'!$BH$137,'Offer w  pic'!$BH$139,'Offer w  pic'!$BH$141,'Offer w  pic'!$BH$143,'Offer w  pic'!$BH$145,'Offer w  pic'!$BH$147,'Offer w  pic'!$BH$149,'Offer w  pic'!$BH$151,'Offer w  pic'!$BH$153,'Offer w  pic'!$BH$155,'Offer w  pic'!$BH$157,'Offer w  pic'!$BH$159,'Offer w  pic'!$BH$161,'Offer w  pic'!$BH$163,'Offer w  pic'!$BH$165,'Offer w  pic'!$BH$167,'Offer w  pic'!$BH$169,'Offer w  pic'!$BH$171,'Offer w  pic'!$BH$173,'Offer w  pic'!$BH$175,'Offer w  pic'!$BH$177,'Offer w  pic'!$BH$179,'Offer w  pic'!$BH$181,'Offer w  pic'!$BH$183,'Offer w  pic'!$BH$185,'Offer w  pic'!$BH$187,'Offer w  pic'!$BH$189,'Offer w  pic'!$BH$191,'Offer w  pic'!$BH$193,'Offer w  pic'!$BH$195,'Offer w  pic'!$BH$197,'Offer w  pic'!$BH$199,'Offer w  pic'!$BH$201,'Offer w  pic'!$BH$203,'Offer w  pic'!$BH$205,'Offer w  pic'!$BH$207,'Offer w  pic'!$BH$209,'Offer w  pic'!$BH$211,'Offer w  pic'!$BH$213,'Offer w  pic'!$BH$215,'Offer w  pic'!$BH$217,'Offer w  pic'!$BH$219,'Offer w  pic'!$BH$221,'Offer w  pic'!$BH$223,'Offer w  pic'!$BH$225,'Offer w  pic'!$BH$227,'Offer w  pic'!$BH$229,'Offer w  pic'!$BH$231,'Offer w  pic'!$BH$233,'Offer w  pic'!$BH$235,'Offer w  pic'!$BH$237,'Offer w  pic'!$BH$239,'Offer w  pic'!$BH$241,'Offer w  pic'!$BH$243,'Offer w  pic'!$BH$245,'Offer w  pic'!$BH$247,'Offer w  pic'!$BH$249,'Offer w  pic'!$BH$251,'Offer w  pic'!$BH$253,'Offer w  pic'!$BH$255,'Offer w  pic'!$BH$257,'Offer w  pic'!$BH$259,'Offer w  pic'!$BH$261,'Offer w  pic'!$BH$263,'Offer w  pic'!$BH$265,'Offer w  pic'!$BH$267,'Offer w  pic'!$BH$269,'Offer w  pic'!$BH$271,'Offer w  pic'!$BH$273,'Offer w  pic'!$BH$275,'Offer w  pic'!$BH$277,'Offer w  pic'!$BH$279,'Offer w  pic'!$BH$281,'Offer w  pic'!$BH$283,'Offer w  pic'!$BH$285,'Offer w  pic'!$BH$287,'Offer w  pic'!$BH$289,'Offer w  pic'!$BH$291,'Offer w  pic'!$BH$293,'Offer w  pic'!$BH$295,'Offer w  pic'!$BH$297,'Offer w  pic'!$BH$299,'Offer w  pic'!$BH$301,'Offer w  pic'!$BH$303,'Offer w  pic'!$BH$305,'Offer w  pic'!$BH$307</definedName>
    <definedName name="qtyprof1">'Offer w  pic'!$BH$4,'Offer w  pic'!$BH$6,'Offer w  pic'!$BH$8,'Offer w  pic'!$BH$10,'Offer w  pic'!$BH$12,'Offer w  pic'!$BH$14,'Offer w  pic'!$BH$16,'Offer w  pic'!$BH$18,'Offer w  pic'!$BH$20,'Offer w  pic'!$BH$22,'Offer w  pic'!$BH$24,'Offer w  pic'!$BH$26,'Offer w  pic'!$BH$28,'Offer w  pic'!$BH$30,'Offer w  pic'!$BH$32,'Offer w  pic'!$BH$34,'Offer w  pic'!$BH$36,'Offer w  pic'!$BH$38,'Offer w  pic'!$BH$40,'Offer w  pic'!$BH$42,'Offer w  pic'!$BH$44,'Offer w  pic'!$BH$46,'Offer w  pic'!$BH$48,'Offer w  pic'!$BH$50,'Offer w  pic'!$BH$52,'Offer w  pic'!$BH$54,'Offer w  pic'!$BH$56,'Offer w  pic'!$BH$58,'Offer w  pic'!$BH$60,'Offer w  pic'!$BH$62,'Offer w  pic'!$BH$64,'Offer w  pic'!$BH$66,'Offer w  pic'!$BH$68,'Offer w  pic'!$BH$70,'Offer w  pic'!$BH$72,'Offer w  pic'!$BH$74,'Offer w  pic'!$BH$76,'Offer w  pic'!$BH$78,'Offer w  pic'!$BH$80,'Offer w  pic'!$BH$82,'Offer w  pic'!$BH$84,'Offer w  pic'!$BH$86,'Offer w  pic'!$BH$88,'Offer w  pic'!$BH$90,'Offer w  pic'!$BH$92,'Offer w  pic'!$BH$94,'Offer w  pic'!$BH$96,'Offer w  pic'!$BH$98,'Offer w  pic'!$BH$100,'Offer w  pic'!$BH$102,'Offer w  pic'!$BH$104,'Offer w  pic'!$BH$106,'Offer w  pic'!$BH$108,'Offer w  pic'!$BH$110,'Offer w  pic'!$BH$112,'Offer w  pic'!$BH$114,'Offer w  pic'!$BH$116,'Offer w  pic'!$BH$118,'Offer w  pic'!$BH$120,'Offer w  pic'!$BH$122,'Offer w  pic'!$BH$124,'Offer w  pic'!$BH$126,'Offer w  pic'!$BH$128,'Offer w  pic'!$BH$130,'Offer w  pic'!$BH$132,'Offer w  pic'!$BH$134,'Offer w  pic'!$BH$136,'Offer w  pic'!$BH$138,'Offer w  pic'!$BH$140,'Offer w  pic'!$BH$142,'Offer w  pic'!$BH$144,'Offer w  pic'!$BH$146,'Offer w  pic'!$BH$148,'Offer w  pic'!$BH$150,'Offer w  pic'!$BH$152,'Offer w  pic'!$BH$154,'Offer w  pic'!$BH$156,'Offer w  pic'!$BH$158,'Offer w  pic'!$BH$160,'Offer w  pic'!$BH$162,'Offer w  pic'!$BH$164,'Offer w  pic'!$BH$166,'Offer w  pic'!$BH$168,'Offer w  pic'!$BH$170,'Offer w  pic'!$BH$172,'Offer w  pic'!$BH$174,'Offer w  pic'!$BH$176,'Offer w  pic'!$BH$178,'Offer w  pic'!$BH$180,'Offer w  pic'!$BH$182,'Offer w  pic'!$BH$184,'Offer w  pic'!$BH$186,'Offer w  pic'!$BH$188,'Offer w  pic'!$BH$190,'Offer w  pic'!$BH$192,'Offer w  pic'!$BH$194,'Offer w  pic'!$BH$196,'Offer w  pic'!$BH$198,'Offer w  pic'!$BH$200,'Offer w  pic'!$BH$202,'Offer w  pic'!$BH$204,'Offer w  pic'!$BH$206,'Offer w  pic'!$BH$208,'Offer w  pic'!$BH$210,'Offer w  pic'!$BH$212,'Offer w  pic'!$BH$214,'Offer w  pic'!$BH$216,'Offer w  pic'!$BH$218,'Offer w  pic'!$BH$220,'Offer w  pic'!$BH$222,'Offer w  pic'!$BH$224,'Offer w  pic'!$BH$226,'Offer w  pic'!$BH$228,'Offer w  pic'!$BH$230,'Offer w  pic'!$BH$232,'Offer w  pic'!$BH$234,'Offer w  pic'!$BH$236,'Offer w  pic'!$BH$238,'Offer w  pic'!$BH$240,'Offer w  pic'!$BH$242,'Offer w  pic'!$BH$244,'Offer w  pic'!$BH$246,'Offer w  pic'!$BH$248,'Offer w  pic'!$BH$250,'Offer w  pic'!$BH$252,'Offer w  pic'!$BH$254,'Offer w  pic'!$BH$256,'Offer w  pic'!$BH$258,'Offer w  pic'!$BH$260,'Offer w  pic'!$BH$262,'Offer w  pic'!$BH$264,'Offer w  pic'!$BH$266,'Offer w  pic'!$BH$268,'Offer w  pic'!$BH$270,'Offer w  pic'!$BH$272,'Offer w  pic'!$BH$274,'Offer w  pic'!$BH$276,'Offer w  pic'!$BH$278,'Offer w  pic'!$BH$280,'Offer w  pic'!$BH$282,'Offer w  pic'!$BH$284,'Offer w  pic'!$BH$286,'Offer w  pic'!$BH$288,'Offer w  pic'!$BH$290,'Offer w  pic'!$BH$292,'Offer w  pic'!$BH$294,'Offer w  pic'!$BH$296,'Offer w  pic'!$BH$298,'Offer w  pic'!$BH$300,'Offer w  pic'!$BH$302,'Offer w  pic'!$BH$304,'Offer w  pic'!$BH$306</definedName>
    <definedName name="rtlconf1">'Offer w  pic'!$BL$5,'Offer w  pic'!$BL$7,'Offer w  pic'!$BL$9,'Offer w  pic'!$BL$11,'Offer w  pic'!$BL$13,'Offer w  pic'!$BL$15,'Offer w  pic'!$BL$17,'Offer w  pic'!$BL$19,'Offer w  pic'!$BL$21,'Offer w  pic'!$BL$23,'Offer w  pic'!$BL$25,'Offer w  pic'!$BL$27,'Offer w  pic'!$BL$29,'Offer w  pic'!$BL$31,'Offer w  pic'!$BL$33,'Offer w  pic'!$BL$35,'Offer w  pic'!$BL$37,'Offer w  pic'!$BL$39,'Offer w  pic'!$BL$41,'Offer w  pic'!$BL$43,'Offer w  pic'!$BL$45,'Offer w  pic'!$BL$47,'Offer w  pic'!$BL$49,'Offer w  pic'!$BL$51,'Offer w  pic'!$BL$53,'Offer w  pic'!$BL$55,'Offer w  pic'!$BL$57,'Offer w  pic'!$BL$59,'Offer w  pic'!$BL$61,'Offer w  pic'!$BL$63,'Offer w  pic'!$BL$65,'Offer w  pic'!$BL$67,'Offer w  pic'!$BL$69,'Offer w  pic'!$BL$71,'Offer w  pic'!$BL$73,'Offer w  pic'!$BL$75,'Offer w  pic'!$BL$77,'Offer w  pic'!$BL$79,'Offer w  pic'!$BL$81,'Offer w  pic'!$BL$83,'Offer w  pic'!$BL$85,'Offer w  pic'!$BL$87,'Offer w  pic'!$BL$89,'Offer w  pic'!$BL$91,'Offer w  pic'!$BL$93,'Offer w  pic'!$BL$95,'Offer w  pic'!$BL$97,'Offer w  pic'!$BL$99,'Offer w  pic'!$BL$101,'Offer w  pic'!$BL$103,'Offer w  pic'!$BL$105,'Offer w  pic'!$BL$107,'Offer w  pic'!$BL$109,'Offer w  pic'!$BL$111,'Offer w  pic'!$BL$113,'Offer w  pic'!$BL$115,'Offer w  pic'!$BL$117,'Offer w  pic'!$BL$119,'Offer w  pic'!$BL$121,'Offer w  pic'!$BL$123,'Offer w  pic'!$BL$125,'Offer w  pic'!$BL$127,'Offer w  pic'!$BL$129,'Offer w  pic'!$BL$131,'Offer w  pic'!$BL$133,'Offer w  pic'!$BL$135,'Offer w  pic'!$BL$137,'Offer w  pic'!$BL$139,'Offer w  pic'!$BL$141,'Offer w  pic'!$BL$143,'Offer w  pic'!$BL$145,'Offer w  pic'!$BL$147,'Offer w  pic'!$BL$149,'Offer w  pic'!$BL$151,'Offer w  pic'!$BL$153,'Offer w  pic'!$BL$155,'Offer w  pic'!$BL$157,'Offer w  pic'!$BL$159,'Offer w  pic'!$BL$161,'Offer w  pic'!$BL$163,'Offer w  pic'!$BL$165,'Offer w  pic'!$BL$167,'Offer w  pic'!$BL$169,'Offer w  pic'!$BL$171,'Offer w  pic'!$BL$173,'Offer w  pic'!$BL$175,'Offer w  pic'!$BL$177,'Offer w  pic'!$BL$179,'Offer w  pic'!$BL$181,'Offer w  pic'!$BL$183,'Offer w  pic'!$BL$185,'Offer w  pic'!$BL$187,'Offer w  pic'!$BL$189,'Offer w  pic'!$BL$191,'Offer w  pic'!$BL$193,'Offer w  pic'!$BL$195,'Offer w  pic'!$BL$197,'Offer w  pic'!$BL$199,'Offer w  pic'!$BL$201,'Offer w  pic'!$BL$203,'Offer w  pic'!$BL$205,'Offer w  pic'!$BL$207,'Offer w  pic'!$BL$209,'Offer w  pic'!$BL$211,'Offer w  pic'!$BL$213,'Offer w  pic'!$BL$215,'Offer w  pic'!$BL$217,'Offer w  pic'!$BL$219,'Offer w  pic'!$BL$221,'Offer w  pic'!$BL$223,'Offer w  pic'!$BL$225,'Offer w  pic'!$BL$227,'Offer w  pic'!$BL$229,'Offer w  pic'!$BL$231,'Offer w  pic'!$BL$233,'Offer w  pic'!$BL$235,'Offer w  pic'!$BL$237,'Offer w  pic'!$BL$239,'Offer w  pic'!$BL$241,'Offer w  pic'!$BL$243,'Offer w  pic'!$BL$245,'Offer w  pic'!$BL$247,'Offer w  pic'!$BL$249,'Offer w  pic'!$BL$251,'Offer w  pic'!$BL$253,'Offer w  pic'!$BL$255,'Offer w  pic'!$BL$257,'Offer w  pic'!$BL$259,'Offer w  pic'!$BL$261,'Offer w  pic'!$BL$263,'Offer w  pic'!$BL$265,'Offer w  pic'!$BL$267,'Offer w  pic'!$BL$269,'Offer w  pic'!$BL$271,'Offer w  pic'!$BL$273,'Offer w  pic'!$BL$275,'Offer w  pic'!$BL$277,'Offer w  pic'!$BL$279,'Offer w  pic'!$BL$281,'Offer w  pic'!$BL$283,'Offer w  pic'!$BL$285,'Offer w  pic'!$BL$287,'Offer w  pic'!$BL$289,'Offer w  pic'!$BL$291,'Offer w  pic'!$BL$293,'Offer w  pic'!$BL$295,'Offer w  pic'!$BL$297,'Offer w  pic'!$BL$299,'Offer w  pic'!$BL$301,'Offer w  pic'!$BL$303,'Offer w  pic'!$BL$305,'Offer w  pic'!$BL$307</definedName>
    <definedName name="rtlprof1">'Offer w  pic'!$BL$4,'Offer w  pic'!$BL$6,'Offer w  pic'!$BL$8,'Offer w  pic'!$BL$10,'Offer w  pic'!$BL$12,'Offer w  pic'!$BL$14,'Offer w  pic'!$BL$16,'Offer w  pic'!$BL$18,'Offer w  pic'!$BL$20,'Offer w  pic'!$BL$22,'Offer w  pic'!$BL$24,'Offer w  pic'!$BL$26,'Offer w  pic'!$BL$28,'Offer w  pic'!$BL$30,'Offer w  pic'!$BL$32,'Offer w  pic'!$BL$34,'Offer w  pic'!$BL$36,'Offer w  pic'!$BL$38,'Offer w  pic'!$BL$40,'Offer w  pic'!$BL$42,'Offer w  pic'!$BL$44,'Offer w  pic'!$BL$46,'Offer w  pic'!$BL$48,'Offer w  pic'!$BL$50,'Offer w  pic'!$BL$52,'Offer w  pic'!$BL$54,'Offer w  pic'!$BL$56,'Offer w  pic'!$BL$58,'Offer w  pic'!$BL$60,'Offer w  pic'!$BL$62,'Offer w  pic'!$BL$64,'Offer w  pic'!$BL$66,'Offer w  pic'!$BL$68,'Offer w  pic'!$BL$70,'Offer w  pic'!$BL$72,'Offer w  pic'!$BL$74,'Offer w  pic'!$BL$76,'Offer w  pic'!$BL$78,'Offer w  pic'!$BL$80,'Offer w  pic'!$BL$82,'Offer w  pic'!$BL$84,'Offer w  pic'!$BL$86,'Offer w  pic'!$BL$88,'Offer w  pic'!$BL$90,'Offer w  pic'!$BL$92,'Offer w  pic'!$BL$94,'Offer w  pic'!$BL$96,'Offer w  pic'!$BL$98,'Offer w  pic'!$BL$100,'Offer w  pic'!$BL$102,'Offer w  pic'!$BL$104,'Offer w  pic'!$BL$106,'Offer w  pic'!$BL$108,'Offer w  pic'!$BL$110,'Offer w  pic'!$BL$112,'Offer w  pic'!$BL$114,'Offer w  pic'!$BL$116,'Offer w  pic'!$BL$118,'Offer w  pic'!$BL$120,'Offer w  pic'!$BL$122,'Offer w  pic'!$BL$124,'Offer w  pic'!$BL$126,'Offer w  pic'!$BL$128,'Offer w  pic'!$BL$130,'Offer w  pic'!$BL$132,'Offer w  pic'!$BL$134,'Offer w  pic'!$BL$136,'Offer w  pic'!$BL$138,'Offer w  pic'!$BL$140,'Offer w  pic'!$BL$142,'Offer w  pic'!$BL$144,'Offer w  pic'!$BL$146,'Offer w  pic'!$BL$148,'Offer w  pic'!$BL$150,'Offer w  pic'!$BL$152,'Offer w  pic'!$BL$154,'Offer w  pic'!$BL$156,'Offer w  pic'!$BL$158,'Offer w  pic'!$BL$160,'Offer w  pic'!$BL$162,'Offer w  pic'!$BL$164,'Offer w  pic'!$BL$166,'Offer w  pic'!$BL$168,'Offer w  pic'!$BL$170,'Offer w  pic'!$BL$172,'Offer w  pic'!$BL$174,'Offer w  pic'!$BL$176,'Offer w  pic'!$BL$178,'Offer w  pic'!$BL$180,'Offer w  pic'!$BL$182,'Offer w  pic'!$BL$184,'Offer w  pic'!$BL$186,'Offer w  pic'!$BL$188,'Offer w  pic'!$BL$190,'Offer w  pic'!$BL$192,'Offer w  pic'!$BL$194,'Offer w  pic'!$BL$196,'Offer w  pic'!$BL$198,'Offer w  pic'!$BL$200,'Offer w  pic'!$BL$202,'Offer w  pic'!$BL$204,'Offer w  pic'!$BL$206,'Offer w  pic'!$BL$208,'Offer w  pic'!$BL$210,'Offer w  pic'!$BL$212,'Offer w  pic'!$BL$214,'Offer w  pic'!$BL$216,'Offer w  pic'!$BL$218,'Offer w  pic'!$BL$220,'Offer w  pic'!$BL$222,'Offer w  pic'!$BL$224,'Offer w  pic'!$BL$226,'Offer w  pic'!$BL$228,'Offer w  pic'!$BL$230,'Offer w  pic'!$BL$232,'Offer w  pic'!$BL$234,'Offer w  pic'!$BL$236,'Offer w  pic'!$BL$238,'Offer w  pic'!$BL$240,'Offer w  pic'!$BL$242,'Offer w  pic'!$BL$244,'Offer w  pic'!$BL$246,'Offer w  pic'!$BL$248,'Offer w  pic'!$BL$250,'Offer w  pic'!$BL$252,'Offer w  pic'!$BL$254,'Offer w  pic'!$BL$256,'Offer w  pic'!$BL$258,'Offer w  pic'!$BL$260,'Offer w  pic'!$BL$262,'Offer w  pic'!$BL$264,'Offer w  pic'!$BL$266,'Offer w  pic'!$BL$268,'Offer w  pic'!$BL$270,'Offer w  pic'!$BL$272,'Offer w  pic'!$BL$274,'Offer w  pic'!$BL$276,'Offer w  pic'!$BL$278,'Offer w  pic'!$BL$280,'Offer w  pic'!$BL$282,'Offer w  pic'!$BL$284,'Offer w  pic'!$BL$286,'Offer w  pic'!$BL$288,'Offer w  pic'!$BL$290,'Offer w  pic'!$BL$292,'Offer w  pic'!$BL$294,'Offer w  pic'!$BL$296,'Offer w  pic'!$BL$298,'Offer w  pic'!$BL$300,'Offer w  pic'!$BL$302,'Offer w  pic'!$BL$304,'Offer w  pic'!$BL$306</definedName>
    <definedName name="saleconf1">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</definedName>
    <definedName name="saleprof1">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pic'!#REF!,'Offer w  pic'!#REF!</definedName>
    <definedName name="whsconf1">'Offer w  pic'!$BJ$5,'Offer w  pic'!$BJ$7,'Offer w  pic'!$BJ$9,'Offer w  pic'!$BJ$11,'Offer w  pic'!$BJ$13,'Offer w  pic'!$BJ$15,'Offer w  pic'!$BJ$17,'Offer w  pic'!$BJ$19,'Offer w  pic'!$BJ$21,'Offer w  pic'!$BJ$23,'Offer w  pic'!$BJ$25,'Offer w  pic'!$BJ$27,'Offer w  pic'!$BJ$29,'Offer w  pic'!$BJ$31,'Offer w  pic'!$BJ$33,'Offer w  pic'!$BJ$35,'Offer w  pic'!$BJ$37,'Offer w  pic'!$BJ$39,'Offer w  pic'!$BJ$41,'Offer w  pic'!$BJ$43,'Offer w  pic'!$BJ$45,'Offer w  pic'!$BJ$47,'Offer w  pic'!$BJ$49,'Offer w  pic'!$BJ$51,'Offer w  pic'!$BJ$53,'Offer w  pic'!$BJ$55,'Offer w  pic'!$BJ$57,'Offer w  pic'!$BJ$59,'Offer w  pic'!$BJ$61,'Offer w  pic'!$BJ$63,'Offer w  pic'!$BJ$65,'Offer w  pic'!$BJ$67,'Offer w  pic'!$BJ$69,'Offer w  pic'!$BJ$71,'Offer w  pic'!$BJ$73,'Offer w  pic'!$BJ$75,'Offer w  pic'!$BJ$77,'Offer w  pic'!$BJ$79,'Offer w  pic'!$BJ$81,'Offer w  pic'!$BJ$83,'Offer w  pic'!$BJ$85,'Offer w  pic'!$BJ$87,'Offer w  pic'!$BJ$89,'Offer w  pic'!$BJ$91,'Offer w  pic'!$BJ$93,'Offer w  pic'!$BJ$95,'Offer w  pic'!$BJ$97,'Offer w  pic'!$BJ$99,'Offer w  pic'!$BJ$101,'Offer w  pic'!$BJ$103,'Offer w  pic'!$BJ$105,'Offer w  pic'!$BJ$107,'Offer w  pic'!$BJ$109,'Offer w  pic'!$BJ$111,'Offer w  pic'!$BJ$113,'Offer w  pic'!$BJ$115,'Offer w  pic'!$BJ$117,'Offer w  pic'!$BJ$119,'Offer w  pic'!$BJ$121,'Offer w  pic'!$BJ$123,'Offer w  pic'!$BJ$125,'Offer w  pic'!$BJ$127,'Offer w  pic'!$BJ$129,'Offer w  pic'!$BJ$131,'Offer w  pic'!$BJ$133,'Offer w  pic'!$BJ$135,'Offer w  pic'!$BJ$137,'Offer w  pic'!$BJ$139,'Offer w  pic'!$BJ$141,'Offer w  pic'!$BJ$143,'Offer w  pic'!$BJ$145,'Offer w  pic'!$BJ$147,'Offer w  pic'!$BJ$149,'Offer w  pic'!$BJ$151,'Offer w  pic'!$BJ$153,'Offer w  pic'!$BJ$155,'Offer w  pic'!$BJ$157,'Offer w  pic'!$BJ$159,'Offer w  pic'!$BJ$161,'Offer w  pic'!$BJ$163,'Offer w  pic'!$BJ$165,'Offer w  pic'!$BJ$167,'Offer w  pic'!$BJ$169,'Offer w  pic'!$BJ$171,'Offer w  pic'!$BJ$173,'Offer w  pic'!$BJ$175,'Offer w  pic'!$BJ$177,'Offer w  pic'!$BJ$179,'Offer w  pic'!$BJ$181,'Offer w  pic'!$BJ$183,'Offer w  pic'!$BJ$185,'Offer w  pic'!$BJ$187,'Offer w  pic'!$BJ$189,'Offer w  pic'!$BJ$191,'Offer w  pic'!$BJ$193,'Offer w  pic'!$BJ$195,'Offer w  pic'!$BJ$197,'Offer w  pic'!$BJ$199,'Offer w  pic'!$BJ$201,'Offer w  pic'!$BJ$203,'Offer w  pic'!$BJ$205,'Offer w  pic'!$BJ$207,'Offer w  pic'!$BJ$209,'Offer w  pic'!$BJ$211,'Offer w  pic'!$BJ$213,'Offer w  pic'!$BJ$215,'Offer w  pic'!$BJ$217,'Offer w  pic'!$BJ$219,'Offer w  pic'!$BJ$221,'Offer w  pic'!$BJ$223,'Offer w  pic'!$BJ$225,'Offer w  pic'!$BJ$227,'Offer w  pic'!$BJ$229,'Offer w  pic'!$BJ$231,'Offer w  pic'!$BJ$233,'Offer w  pic'!$BJ$235,'Offer w  pic'!$BJ$237,'Offer w  pic'!$BJ$239,'Offer w  pic'!$BJ$241,'Offer w  pic'!$BJ$243,'Offer w  pic'!$BJ$245,'Offer w  pic'!$BJ$247,'Offer w  pic'!$BJ$249,'Offer w  pic'!$BJ$251,'Offer w  pic'!$BJ$253,'Offer w  pic'!$BJ$255,'Offer w  pic'!$BJ$257,'Offer w  pic'!$BJ$259,'Offer w  pic'!$BJ$261,'Offer w  pic'!$BJ$263,'Offer w  pic'!$BJ$265,'Offer w  pic'!$BJ$267,'Offer w  pic'!$BJ$269,'Offer w  pic'!$BJ$271,'Offer w  pic'!$BJ$273,'Offer w  pic'!$BJ$275,'Offer w  pic'!$BJ$277,'Offer w  pic'!$BJ$279,'Offer w  pic'!$BJ$281,'Offer w  pic'!$BJ$283,'Offer w  pic'!$BJ$285,'Offer w  pic'!$BJ$287,'Offer w  pic'!$BJ$289,'Offer w  pic'!$BJ$291,'Offer w  pic'!$BJ$293,'Offer w  pic'!$BJ$295,'Offer w  pic'!$BJ$297,'Offer w  pic'!$BJ$299,'Offer w  pic'!$BJ$301,'Offer w  pic'!$BJ$303,'Offer w  pic'!$BJ$305,'Offer w  pic'!$BJ$307</definedName>
    <definedName name="whsprof1">'Offer w  pic'!$BJ$4,'Offer w  pic'!$BJ$6,'Offer w  pic'!$BJ$8,'Offer w  pic'!$BJ$10,'Offer w  pic'!$BJ$12,'Offer w  pic'!$BJ$14,'Offer w  pic'!$BJ$16,'Offer w  pic'!$BJ$18,'Offer w  pic'!$BJ$20,'Offer w  pic'!$BJ$22,'Offer w  pic'!$BJ$24,'Offer w  pic'!$BJ$26,'Offer w  pic'!$BJ$28,'Offer w  pic'!$BJ$30,'Offer w  pic'!$BJ$32,'Offer w  pic'!$BJ$34,'Offer w  pic'!$BJ$36,'Offer w  pic'!$BJ$38,'Offer w  pic'!$BJ$40,'Offer w  pic'!$BJ$42,'Offer w  pic'!$BJ$44,'Offer w  pic'!$BJ$46,'Offer w  pic'!$BJ$48,'Offer w  pic'!$BJ$50,'Offer w  pic'!$BJ$52,'Offer w  pic'!$BJ$54,'Offer w  pic'!$BJ$56,'Offer w  pic'!$BJ$58,'Offer w  pic'!$BJ$60,'Offer w  pic'!$BJ$62,'Offer w  pic'!$BJ$64,'Offer w  pic'!$BJ$66,'Offer w  pic'!$BJ$68,'Offer w  pic'!$BJ$70,'Offer w  pic'!$BJ$72,'Offer w  pic'!$BJ$74,'Offer w  pic'!$BJ$76,'Offer w  pic'!$BJ$78,'Offer w  pic'!$BJ$80,'Offer w  pic'!$BJ$82,'Offer w  pic'!$BJ$84,'Offer w  pic'!$BJ$86,'Offer w  pic'!$BJ$88,'Offer w  pic'!$BJ$90,'Offer w  pic'!$BJ$92,'Offer w  pic'!$BJ$94,'Offer w  pic'!$BJ$96,'Offer w  pic'!$BJ$98,'Offer w  pic'!$BJ$100,'Offer w  pic'!$BJ$102,'Offer w  pic'!$BJ$104,'Offer w  pic'!$BJ$106,'Offer w  pic'!$BJ$108,'Offer w  pic'!$BJ$110,'Offer w  pic'!$BJ$112,'Offer w  pic'!$BJ$114,'Offer w  pic'!$BJ$116,'Offer w  pic'!$BJ$118,'Offer w  pic'!$BJ$120,'Offer w  pic'!$BJ$122,'Offer w  pic'!$BJ$124,'Offer w  pic'!$BJ$126,'Offer w  pic'!$BJ$128,'Offer w  pic'!$BJ$130,'Offer w  pic'!$BJ$132,'Offer w  pic'!$BJ$134,'Offer w  pic'!$BJ$136,'Offer w  pic'!$BJ$138,'Offer w  pic'!$BJ$140,'Offer w  pic'!$BJ$142,'Offer w  pic'!$BJ$144,'Offer w  pic'!$BJ$146,'Offer w  pic'!$BJ$148,'Offer w  pic'!$BJ$150,'Offer w  pic'!$BJ$152,'Offer w  pic'!$BJ$154,'Offer w  pic'!$BJ$156,'Offer w  pic'!$BJ$158,'Offer w  pic'!$BJ$160,'Offer w  pic'!$BJ$162,'Offer w  pic'!$BJ$164,'Offer w  pic'!$BJ$166,'Offer w  pic'!$BJ$168,'Offer w  pic'!$BJ$170,'Offer w  pic'!$BJ$172,'Offer w  pic'!$BJ$174,'Offer w  pic'!$BJ$176,'Offer w  pic'!$BJ$178,'Offer w  pic'!$BJ$180,'Offer w  pic'!$BJ$182,'Offer w  pic'!$BJ$184,'Offer w  pic'!$BJ$186,'Offer w  pic'!$BJ$188,'Offer w  pic'!$BJ$190,'Offer w  pic'!$BJ$192,'Offer w  pic'!$BJ$194,'Offer w  pic'!$BJ$196,'Offer w  pic'!$BJ$198,'Offer w  pic'!$BJ$200,'Offer w  pic'!$BJ$202,'Offer w  pic'!$BJ$204,'Offer w  pic'!$BJ$206,'Offer w  pic'!$BJ$208,'Offer w  pic'!$BJ$210,'Offer w  pic'!$BJ$212,'Offer w  pic'!$BJ$214,'Offer w  pic'!$BJ$216,'Offer w  pic'!$BJ$218,'Offer w  pic'!$BJ$220,'Offer w  pic'!$BJ$222,'Offer w  pic'!$BJ$224,'Offer w  pic'!$BJ$226,'Offer w  pic'!$BJ$228,'Offer w  pic'!$BJ$230,'Offer w  pic'!$BJ$232,'Offer w  pic'!$BJ$234,'Offer w  pic'!$BJ$236,'Offer w  pic'!$BJ$238,'Offer w  pic'!$BJ$240,'Offer w  pic'!$BJ$242,'Offer w  pic'!$BJ$244,'Offer w  pic'!$BJ$246,'Offer w  pic'!$BJ$248,'Offer w  pic'!$BJ$250,'Offer w  pic'!$BJ$252,'Offer w  pic'!$BJ$254,'Offer w  pic'!$BJ$256,'Offer w  pic'!$BJ$258,'Offer w  pic'!$BJ$260,'Offer w  pic'!$BJ$262,'Offer w  pic'!$BJ$264,'Offer w  pic'!$BJ$266,'Offer w  pic'!$BJ$268,'Offer w  pic'!$BJ$270,'Offer w  pic'!$BJ$272,'Offer w  pic'!$BJ$274,'Offer w  pic'!$BJ$276,'Offer w  pic'!$BJ$278,'Offer w  pic'!$BJ$280,'Offer w  pic'!$BJ$282,'Offer w  pic'!$BJ$284,'Offer w  pic'!$BJ$286,'Offer w  pic'!$BJ$288,'Offer w  pic'!$BJ$290,'Offer w  pic'!$BJ$292,'Offer w  pic'!$BJ$294,'Offer w  pic'!$BJ$296,'Offer w  pic'!$BJ$298,'Offer w  pic'!$BJ$300,'Offer w  pic'!$BJ$302,'Offer w  pic'!$BJ$304,'Offer w  pic'!$BJ$306</definedName>
  </definedNames>
  <calcPr calcId="152511"/>
  <pivotCaches>
    <pivotCache cacheId="13" r:id="rId3"/>
  </pivotCaches>
</workbook>
</file>

<file path=xl/calcChain.xml><?xml version="1.0" encoding="utf-8"?>
<calcChain xmlns="http://schemas.openxmlformats.org/spreadsheetml/2006/main">
  <c r="BH4" i="2" l="1"/>
  <c r="BH5" i="2"/>
  <c r="BH6" i="2"/>
  <c r="BH7" i="2"/>
  <c r="BL7" i="2" s="1"/>
  <c r="BH8" i="2"/>
  <c r="BH9" i="2"/>
  <c r="BH10" i="2"/>
  <c r="BJ10" i="2" s="1"/>
  <c r="BH11" i="2"/>
  <c r="BL11" i="2" s="1"/>
  <c r="BH12" i="2"/>
  <c r="BH13" i="2"/>
  <c r="BH14" i="2"/>
  <c r="BJ14" i="2" s="1"/>
  <c r="BH15" i="2"/>
  <c r="BL15" i="2" s="1"/>
  <c r="BH16" i="2"/>
  <c r="BH17" i="2"/>
  <c r="BH18" i="2"/>
  <c r="BJ18" i="2" s="1"/>
  <c r="BH19" i="2"/>
  <c r="BL19" i="2" s="1"/>
  <c r="BH20" i="2"/>
  <c r="BH21" i="2"/>
  <c r="BH22" i="2"/>
  <c r="BL22" i="2" s="1"/>
  <c r="BH23" i="2"/>
  <c r="BL23" i="2" s="1"/>
  <c r="BH24" i="2"/>
  <c r="BH25" i="2"/>
  <c r="BH26" i="2"/>
  <c r="BJ26" i="2" s="1"/>
  <c r="BH27" i="2"/>
  <c r="BL27" i="2" s="1"/>
  <c r="BH28" i="2"/>
  <c r="BH29" i="2"/>
  <c r="BH30" i="2"/>
  <c r="BH31" i="2"/>
  <c r="BL31" i="2" s="1"/>
  <c r="BH32" i="2"/>
  <c r="BH33" i="2"/>
  <c r="BH34" i="2"/>
  <c r="BJ34" i="2" s="1"/>
  <c r="BH35" i="2"/>
  <c r="BL35" i="2" s="1"/>
  <c r="BH36" i="2"/>
  <c r="BH37" i="2"/>
  <c r="BH38" i="2"/>
  <c r="BL38" i="2" s="1"/>
  <c r="BH39" i="2"/>
  <c r="BL39" i="2" s="1"/>
  <c r="BH40" i="2"/>
  <c r="BH41" i="2"/>
  <c r="BH42" i="2"/>
  <c r="BJ42" i="2" s="1"/>
  <c r="BH43" i="2"/>
  <c r="BL43" i="2" s="1"/>
  <c r="BH44" i="2"/>
  <c r="BH45" i="2"/>
  <c r="BH46" i="2"/>
  <c r="BJ46" i="2" s="1"/>
  <c r="BH47" i="2"/>
  <c r="BL47" i="2" s="1"/>
  <c r="BH48" i="2"/>
  <c r="BH49" i="2"/>
  <c r="BH50" i="2"/>
  <c r="BJ50" i="2" s="1"/>
  <c r="BH51" i="2"/>
  <c r="BL51" i="2" s="1"/>
  <c r="BH52" i="2"/>
  <c r="BH53" i="2"/>
  <c r="BH54" i="2"/>
  <c r="BL54" i="2" s="1"/>
  <c r="BH55" i="2"/>
  <c r="BL55" i="2" s="1"/>
  <c r="BH56" i="2"/>
  <c r="BH57" i="2"/>
  <c r="BH58" i="2"/>
  <c r="BH59" i="2"/>
  <c r="BL59" i="2" s="1"/>
  <c r="BH60" i="2"/>
  <c r="BH61" i="2"/>
  <c r="BH62" i="2"/>
  <c r="BJ62" i="2" s="1"/>
  <c r="BH63" i="2"/>
  <c r="BJ63" i="2" s="1"/>
  <c r="BH64" i="2"/>
  <c r="BH65" i="2"/>
  <c r="BH66" i="2"/>
  <c r="BJ66" i="2" s="1"/>
  <c r="BH67" i="2"/>
  <c r="BJ67" i="2" s="1"/>
  <c r="BH307" i="2"/>
  <c r="BL307" i="2"/>
  <c r="BH306" i="2"/>
  <c r="BJ306" i="2" s="1"/>
  <c r="BH305" i="2"/>
  <c r="BL305" i="2" s="1"/>
  <c r="BH304" i="2"/>
  <c r="BL304" i="2" s="1"/>
  <c r="BH303" i="2"/>
  <c r="BL303" i="2" s="1"/>
  <c r="BH302" i="2"/>
  <c r="BJ302" i="2" s="1"/>
  <c r="BH301" i="2"/>
  <c r="BL301" i="2" s="1"/>
  <c r="BH300" i="2"/>
  <c r="BL300" i="2" s="1"/>
  <c r="BH299" i="2"/>
  <c r="BL299" i="2" s="1"/>
  <c r="BH298" i="2"/>
  <c r="BJ298" i="2" s="1"/>
  <c r="BH297" i="2"/>
  <c r="BJ297" i="2" s="1"/>
  <c r="BH296" i="2"/>
  <c r="BL296" i="2" s="1"/>
  <c r="BH295" i="2"/>
  <c r="BH294" i="2"/>
  <c r="BJ294" i="2" s="1"/>
  <c r="BH293" i="2"/>
  <c r="BL293" i="2" s="1"/>
  <c r="BH292" i="2"/>
  <c r="BL292" i="2" s="1"/>
  <c r="BH291" i="2"/>
  <c r="BH290" i="2"/>
  <c r="BL290" i="2" s="1"/>
  <c r="BJ290" i="2"/>
  <c r="BH289" i="2"/>
  <c r="BL289" i="2" s="1"/>
  <c r="BH288" i="2"/>
  <c r="BL288" i="2" s="1"/>
  <c r="BH287" i="2"/>
  <c r="BL287" i="2" s="1"/>
  <c r="BH286" i="2"/>
  <c r="BJ286" i="2" s="1"/>
  <c r="BH285" i="2"/>
  <c r="BH284" i="2"/>
  <c r="BL284" i="2" s="1"/>
  <c r="BH283" i="2"/>
  <c r="BL283" i="2" s="1"/>
  <c r="BH282" i="2"/>
  <c r="BJ282" i="2" s="1"/>
  <c r="BH281" i="2"/>
  <c r="BL281" i="2"/>
  <c r="BH280" i="2"/>
  <c r="BL280" i="2" s="1"/>
  <c r="BH279" i="2"/>
  <c r="BJ279" i="2" s="1"/>
  <c r="BH278" i="2"/>
  <c r="BL278" i="2" s="1"/>
  <c r="BJ278" i="2"/>
  <c r="BH277" i="2"/>
  <c r="BL277" i="2" s="1"/>
  <c r="BH276" i="2"/>
  <c r="BL276" i="2" s="1"/>
  <c r="BH275" i="2"/>
  <c r="BL275" i="2" s="1"/>
  <c r="BH274" i="2"/>
  <c r="BH273" i="2"/>
  <c r="BJ273" i="2" s="1"/>
  <c r="BL273" i="2"/>
  <c r="BH272" i="2"/>
  <c r="BL272" i="2" s="1"/>
  <c r="BH271" i="2"/>
  <c r="BH270" i="2"/>
  <c r="BJ270" i="2" s="1"/>
  <c r="BH269" i="2"/>
  <c r="BL269" i="2" s="1"/>
  <c r="BH268" i="2"/>
  <c r="BL268" i="2" s="1"/>
  <c r="BH267" i="2"/>
  <c r="BL267" i="2" s="1"/>
  <c r="BH266" i="2"/>
  <c r="BJ266" i="2" s="1"/>
  <c r="BH265" i="2"/>
  <c r="BL265" i="2" s="1"/>
  <c r="BH264" i="2"/>
  <c r="BL264" i="2" s="1"/>
  <c r="BH263" i="2"/>
  <c r="BL263" i="2" s="1"/>
  <c r="BH262" i="2"/>
  <c r="BJ262" i="2" s="1"/>
  <c r="BH261" i="2"/>
  <c r="BJ261" i="2" s="1"/>
  <c r="BH260" i="2"/>
  <c r="BL260" i="2" s="1"/>
  <c r="BH259" i="2"/>
  <c r="BH258" i="2"/>
  <c r="BH257" i="2"/>
  <c r="BJ257" i="2" s="1"/>
  <c r="BH256" i="2"/>
  <c r="BL256" i="2" s="1"/>
  <c r="BH255" i="2"/>
  <c r="BL255" i="2" s="1"/>
  <c r="BH254" i="2"/>
  <c r="BL254" i="2" s="1"/>
  <c r="BH253" i="2"/>
  <c r="BL253" i="2" s="1"/>
  <c r="BH252" i="2"/>
  <c r="BJ252" i="2" s="1"/>
  <c r="BH251" i="2"/>
  <c r="BH250" i="2"/>
  <c r="BH249" i="2"/>
  <c r="BL249" i="2" s="1"/>
  <c r="BH248" i="2"/>
  <c r="BH247" i="2"/>
  <c r="BL247" i="2" s="1"/>
  <c r="BH246" i="2"/>
  <c r="BL246" i="2" s="1"/>
  <c r="BH245" i="2"/>
  <c r="BH244" i="2"/>
  <c r="BJ244" i="2" s="1"/>
  <c r="BH243" i="2"/>
  <c r="BJ243" i="2" s="1"/>
  <c r="BH242" i="2"/>
  <c r="BL242" i="2" s="1"/>
  <c r="BH241" i="2"/>
  <c r="BH240" i="2"/>
  <c r="BJ240" i="2" s="1"/>
  <c r="BH239" i="2"/>
  <c r="BH238" i="2"/>
  <c r="BJ238" i="2" s="1"/>
  <c r="BH237" i="2"/>
  <c r="BH236" i="2"/>
  <c r="BJ236" i="2" s="1"/>
  <c r="BH235" i="2"/>
  <c r="BL235" i="2" s="1"/>
  <c r="BH234" i="2"/>
  <c r="BH233" i="2"/>
  <c r="BL233" i="2" s="1"/>
  <c r="BH232" i="2"/>
  <c r="BJ232" i="2" s="1"/>
  <c r="BH231" i="2"/>
  <c r="BL231" i="2" s="1"/>
  <c r="BH230" i="2"/>
  <c r="BJ230" i="2" s="1"/>
  <c r="BH229" i="2"/>
  <c r="BL229" i="2" s="1"/>
  <c r="BH228" i="2"/>
  <c r="BJ228" i="2" s="1"/>
  <c r="BH227" i="2"/>
  <c r="BL227" i="2" s="1"/>
  <c r="BH226" i="2"/>
  <c r="BJ226" i="2" s="1"/>
  <c r="BH225" i="2"/>
  <c r="BL225" i="2" s="1"/>
  <c r="BH224" i="2"/>
  <c r="BJ224" i="2" s="1"/>
  <c r="BH223" i="2"/>
  <c r="BL223" i="2" s="1"/>
  <c r="BH222" i="2"/>
  <c r="BH221" i="2"/>
  <c r="BL221" i="2"/>
  <c r="BH220" i="2"/>
  <c r="BJ220" i="2" s="1"/>
  <c r="BH219" i="2"/>
  <c r="BL219" i="2" s="1"/>
  <c r="BH218" i="2"/>
  <c r="BL218" i="2" s="1"/>
  <c r="BH217" i="2"/>
  <c r="BL217" i="2" s="1"/>
  <c r="BH216" i="2"/>
  <c r="BJ216" i="2" s="1"/>
  <c r="BH215" i="2"/>
  <c r="BL215" i="2" s="1"/>
  <c r="BH214" i="2"/>
  <c r="BJ214" i="2" s="1"/>
  <c r="BH213" i="2"/>
  <c r="BL213" i="2" s="1"/>
  <c r="BH212" i="2"/>
  <c r="BJ212" i="2" s="1"/>
  <c r="BH211" i="2"/>
  <c r="BL211" i="2" s="1"/>
  <c r="BH210" i="2"/>
  <c r="BJ210" i="2" s="1"/>
  <c r="BH209" i="2"/>
  <c r="BL209" i="2" s="1"/>
  <c r="BH208" i="2"/>
  <c r="BJ208" i="2" s="1"/>
  <c r="BH207" i="2"/>
  <c r="BL207" i="2" s="1"/>
  <c r="BH206" i="2"/>
  <c r="BJ206" i="2" s="1"/>
  <c r="BH205" i="2"/>
  <c r="BL205" i="2" s="1"/>
  <c r="BH204" i="2"/>
  <c r="BL204" i="2" s="1"/>
  <c r="BJ204" i="2"/>
  <c r="BH203" i="2"/>
  <c r="BL203" i="2" s="1"/>
  <c r="BH202" i="2"/>
  <c r="BL202" i="2" s="1"/>
  <c r="BH201" i="2"/>
  <c r="BL201" i="2" s="1"/>
  <c r="BH200" i="2"/>
  <c r="BJ200" i="2" s="1"/>
  <c r="BH199" i="2"/>
  <c r="BL199" i="2" s="1"/>
  <c r="BH198" i="2"/>
  <c r="BJ198" i="2" s="1"/>
  <c r="BH197" i="2"/>
  <c r="BL197" i="2" s="1"/>
  <c r="BH196" i="2"/>
  <c r="BL196" i="2" s="1"/>
  <c r="BJ196" i="2"/>
  <c r="BH195" i="2"/>
  <c r="BL195" i="2" s="1"/>
  <c r="BH194" i="2"/>
  <c r="BL194" i="2" s="1"/>
  <c r="BH193" i="2"/>
  <c r="BL193" i="2" s="1"/>
  <c r="BH192" i="2"/>
  <c r="BJ192" i="2" s="1"/>
  <c r="BH191" i="2"/>
  <c r="BJ191" i="2" s="1"/>
  <c r="BH190" i="2"/>
  <c r="BJ190" i="2" s="1"/>
  <c r="BH189" i="2"/>
  <c r="BL189" i="2" s="1"/>
  <c r="BH188" i="2"/>
  <c r="BJ188" i="2" s="1"/>
  <c r="BH187" i="2"/>
  <c r="BL187" i="2" s="1"/>
  <c r="BH186" i="2"/>
  <c r="BJ186" i="2" s="1"/>
  <c r="BH185" i="2"/>
  <c r="BL185" i="2" s="1"/>
  <c r="BH184" i="2"/>
  <c r="BJ184" i="2" s="1"/>
  <c r="BH183" i="2"/>
  <c r="BL183" i="2" s="1"/>
  <c r="BH182" i="2"/>
  <c r="BJ182" i="2" s="1"/>
  <c r="BH181" i="2"/>
  <c r="BH180" i="2"/>
  <c r="BJ180" i="2" s="1"/>
  <c r="BH179" i="2"/>
  <c r="BL179" i="2" s="1"/>
  <c r="BH178" i="2"/>
  <c r="BJ178" i="2" s="1"/>
  <c r="BH177" i="2"/>
  <c r="BL177" i="2" s="1"/>
  <c r="BH176" i="2"/>
  <c r="BJ176" i="2" s="1"/>
  <c r="BH175" i="2"/>
  <c r="BH174" i="2"/>
  <c r="BH173" i="2"/>
  <c r="BH172" i="2"/>
  <c r="BJ172" i="2" s="1"/>
  <c r="BH171" i="2"/>
  <c r="BL171" i="2" s="1"/>
  <c r="BH170" i="2"/>
  <c r="BJ170" i="2" s="1"/>
  <c r="BH169" i="2"/>
  <c r="BL169" i="2" s="1"/>
  <c r="BH168" i="2"/>
  <c r="BJ168" i="2" s="1"/>
  <c r="BH167" i="2"/>
  <c r="BL167" i="2" s="1"/>
  <c r="BH166" i="2"/>
  <c r="BJ166" i="2" s="1"/>
  <c r="BH165" i="2"/>
  <c r="BL165" i="2" s="1"/>
  <c r="BH164" i="2"/>
  <c r="BJ164" i="2" s="1"/>
  <c r="BH163" i="2"/>
  <c r="BJ163" i="2" s="1"/>
  <c r="BH162" i="2"/>
  <c r="BJ162" i="2" s="1"/>
  <c r="BH161" i="2"/>
  <c r="BJ161" i="2" s="1"/>
  <c r="BH160" i="2"/>
  <c r="BJ160" i="2" s="1"/>
  <c r="BH159" i="2"/>
  <c r="BJ159" i="2" s="1"/>
  <c r="BH158" i="2"/>
  <c r="BH157" i="2"/>
  <c r="BL157" i="2" s="1"/>
  <c r="BH156" i="2"/>
  <c r="BJ156" i="2" s="1"/>
  <c r="BH155" i="2"/>
  <c r="BL155" i="2" s="1"/>
  <c r="BH154" i="2"/>
  <c r="BJ154" i="2" s="1"/>
  <c r="BH153" i="2"/>
  <c r="BL153" i="2" s="1"/>
  <c r="BH152" i="2"/>
  <c r="BJ152" i="2" s="1"/>
  <c r="BH151" i="2"/>
  <c r="BJ151" i="2" s="1"/>
  <c r="BH150" i="2"/>
  <c r="BJ150" i="2" s="1"/>
  <c r="BH149" i="2"/>
  <c r="BL149" i="2" s="1"/>
  <c r="BH148" i="2"/>
  <c r="BJ148" i="2" s="1"/>
  <c r="BH147" i="2"/>
  <c r="BL147" i="2" s="1"/>
  <c r="BH146" i="2"/>
  <c r="BJ146" i="2" s="1"/>
  <c r="BH145" i="2"/>
  <c r="BL145" i="2" s="1"/>
  <c r="BH144" i="2"/>
  <c r="BJ144" i="2" s="1"/>
  <c r="BH143" i="2"/>
  <c r="BJ143" i="2" s="1"/>
  <c r="BH142" i="2"/>
  <c r="BH141" i="2"/>
  <c r="BL141" i="2" s="1"/>
  <c r="BH140" i="2"/>
  <c r="BJ140" i="2" s="1"/>
  <c r="BH139" i="2"/>
  <c r="BJ139" i="2" s="1"/>
  <c r="BH138" i="2"/>
  <c r="BJ138" i="2" s="1"/>
  <c r="BH137" i="2"/>
  <c r="BL137" i="2" s="1"/>
  <c r="BH136" i="2"/>
  <c r="BJ136" i="2" s="1"/>
  <c r="BH135" i="2"/>
  <c r="BJ135" i="2" s="1"/>
  <c r="BH134" i="2"/>
  <c r="BJ134" i="2" s="1"/>
  <c r="BH133" i="2"/>
  <c r="BJ133" i="2" s="1"/>
  <c r="BH132" i="2"/>
  <c r="BJ132" i="2" s="1"/>
  <c r="BH131" i="2"/>
  <c r="BL131" i="2" s="1"/>
  <c r="BH130" i="2"/>
  <c r="BL130" i="2" s="1"/>
  <c r="BH129" i="2"/>
  <c r="BH128" i="2"/>
  <c r="BJ128" i="2" s="1"/>
  <c r="BH127" i="2"/>
  <c r="BH126" i="2"/>
  <c r="BJ126" i="2" s="1"/>
  <c r="BH125" i="2"/>
  <c r="BL125" i="2" s="1"/>
  <c r="BH124" i="2"/>
  <c r="BJ124" i="2" s="1"/>
  <c r="BH123" i="2"/>
  <c r="BJ123" i="2" s="1"/>
  <c r="BH122" i="2"/>
  <c r="BJ122" i="2" s="1"/>
  <c r="BH121" i="2"/>
  <c r="BJ121" i="2" s="1"/>
  <c r="BH120" i="2"/>
  <c r="BJ120" i="2" s="1"/>
  <c r="BH119" i="2"/>
  <c r="BL119" i="2" s="1"/>
  <c r="BH118" i="2"/>
  <c r="BJ118" i="2" s="1"/>
  <c r="BH117" i="2"/>
  <c r="BL117" i="2" s="1"/>
  <c r="BH116" i="2"/>
  <c r="BJ116" i="2" s="1"/>
  <c r="BH115" i="2"/>
  <c r="BL115" i="2" s="1"/>
  <c r="BH114" i="2"/>
  <c r="BJ114" i="2" s="1"/>
  <c r="BH113" i="2"/>
  <c r="BL113" i="2" s="1"/>
  <c r="BH112" i="2"/>
  <c r="BJ112" i="2" s="1"/>
  <c r="BH111" i="2"/>
  <c r="BH110" i="2"/>
  <c r="BJ110" i="2" s="1"/>
  <c r="BH109" i="2"/>
  <c r="BL109" i="2" s="1"/>
  <c r="BH108" i="2"/>
  <c r="BJ108" i="2" s="1"/>
  <c r="BH107" i="2"/>
  <c r="BJ107" i="2" s="1"/>
  <c r="BH106" i="2"/>
  <c r="BJ106" i="2" s="1"/>
  <c r="BH105" i="2"/>
  <c r="BL105" i="2" s="1"/>
  <c r="BH104" i="2"/>
  <c r="BJ104" i="2" s="1"/>
  <c r="BH103" i="2"/>
  <c r="BH102" i="2"/>
  <c r="BJ102" i="2" s="1"/>
  <c r="BH101" i="2"/>
  <c r="BH100" i="2"/>
  <c r="BJ100" i="2" s="1"/>
  <c r="BH99" i="2"/>
  <c r="BL99" i="2" s="1"/>
  <c r="BH98" i="2"/>
  <c r="BJ98" i="2" s="1"/>
  <c r="BH97" i="2"/>
  <c r="BL97" i="2" s="1"/>
  <c r="BH96" i="2"/>
  <c r="BJ96" i="2"/>
  <c r="BH95" i="2"/>
  <c r="BJ95" i="2" s="1"/>
  <c r="BH94" i="2"/>
  <c r="BJ94" i="2" s="1"/>
  <c r="BH93" i="2"/>
  <c r="BL93" i="2" s="1"/>
  <c r="BH92" i="2"/>
  <c r="BJ92" i="2" s="1"/>
  <c r="BH91" i="2"/>
  <c r="BL91" i="2" s="1"/>
  <c r="BH90" i="2"/>
  <c r="BJ90" i="2" s="1"/>
  <c r="BH89" i="2"/>
  <c r="BL89" i="2" s="1"/>
  <c r="BH88" i="2"/>
  <c r="BJ88" i="2" s="1"/>
  <c r="BH87" i="2"/>
  <c r="BH86" i="2"/>
  <c r="BJ86" i="2" s="1"/>
  <c r="BH85" i="2"/>
  <c r="BL85" i="2" s="1"/>
  <c r="BH84" i="2"/>
  <c r="BJ84" i="2" s="1"/>
  <c r="BH83" i="2"/>
  <c r="BL83" i="2" s="1"/>
  <c r="BH82" i="2"/>
  <c r="BJ82" i="2" s="1"/>
  <c r="BH81" i="2"/>
  <c r="BH80" i="2"/>
  <c r="BJ80" i="2" s="1"/>
  <c r="BH79" i="2"/>
  <c r="BH78" i="2"/>
  <c r="BJ78" i="2" s="1"/>
  <c r="BH77" i="2"/>
  <c r="BL77" i="2" s="1"/>
  <c r="BH76" i="2"/>
  <c r="BJ76" i="2" s="1"/>
  <c r="BH75" i="2"/>
  <c r="BJ75" i="2" s="1"/>
  <c r="BH74" i="2"/>
  <c r="BJ74" i="2" s="1"/>
  <c r="BH73" i="2"/>
  <c r="BL73" i="2" s="1"/>
  <c r="BH72" i="2"/>
  <c r="BJ72" i="2" s="1"/>
  <c r="BH71" i="2"/>
  <c r="BJ71" i="2" s="1"/>
  <c r="BH70" i="2"/>
  <c r="BJ70" i="2" s="1"/>
  <c r="BH69" i="2"/>
  <c r="BL69" i="2" s="1"/>
  <c r="BH68" i="2"/>
  <c r="BL68" i="2" s="1"/>
  <c r="BL65" i="2"/>
  <c r="BL64" i="2"/>
  <c r="BJ61" i="2"/>
  <c r="BL60" i="2"/>
  <c r="BL58" i="2"/>
  <c r="BJ57" i="2"/>
  <c r="BL56" i="2"/>
  <c r="BJ53" i="2"/>
  <c r="BL52" i="2"/>
  <c r="BJ49" i="2"/>
  <c r="BL48" i="2"/>
  <c r="BL46" i="2"/>
  <c r="BJ45" i="2"/>
  <c r="BL44" i="2"/>
  <c r="BL42" i="2"/>
  <c r="BJ41" i="2"/>
  <c r="BL40" i="2"/>
  <c r="BJ37" i="2"/>
  <c r="BL36" i="2"/>
  <c r="BJ33" i="2"/>
  <c r="BL32" i="2"/>
  <c r="BL29" i="2"/>
  <c r="BJ28" i="2"/>
  <c r="BL25" i="2"/>
  <c r="BJ24" i="2"/>
  <c r="BL21" i="2"/>
  <c r="BJ20" i="2"/>
  <c r="BL17" i="2"/>
  <c r="BJ16" i="2"/>
  <c r="BL13" i="2"/>
  <c r="BJ12" i="2"/>
  <c r="BL9" i="2"/>
  <c r="BJ8" i="2"/>
  <c r="BL5" i="2"/>
  <c r="BJ4" i="2"/>
  <c r="BL96" i="2"/>
  <c r="BJ254" i="2"/>
  <c r="BJ275" i="2"/>
  <c r="BL244" i="2"/>
  <c r="BL294" i="2"/>
  <c r="BL78" i="2"/>
  <c r="BL33" i="2"/>
  <c r="BL191" i="2"/>
  <c r="BJ221" i="2"/>
  <c r="BL34" i="2"/>
  <c r="BL241" i="2"/>
  <c r="BJ253" i="2"/>
  <c r="BL261" i="2"/>
  <c r="BJ291" i="2"/>
  <c r="BL123" i="2"/>
  <c r="BJ165" i="2"/>
  <c r="BL210" i="2"/>
  <c r="BL214" i="2"/>
  <c r="BL238" i="2"/>
  <c r="BL270" i="2"/>
  <c r="BL4" i="2"/>
  <c r="BL62" i="2"/>
  <c r="BL95" i="2"/>
  <c r="BL206" i="2"/>
  <c r="BJ218" i="2"/>
  <c r="BJ129" i="2"/>
  <c r="BJ189" i="2"/>
  <c r="BJ199" i="2"/>
  <c r="BJ203" i="2"/>
  <c r="BJ211" i="2"/>
  <c r="BJ215" i="2"/>
  <c r="BJ235" i="2"/>
  <c r="BJ271" i="2"/>
  <c r="BL8" i="2"/>
  <c r="BL49" i="2"/>
  <c r="BL94" i="2"/>
  <c r="BJ145" i="2"/>
  <c r="BJ197" i="2"/>
  <c r="BJ97" i="2"/>
  <c r="BL126" i="2"/>
  <c r="BL144" i="2"/>
  <c r="BL298" i="2"/>
  <c r="BJ5" i="2"/>
  <c r="BJ9" i="2"/>
  <c r="BJ13" i="2"/>
  <c r="BJ17" i="2"/>
  <c r="BJ21" i="2"/>
  <c r="BJ22" i="2"/>
  <c r="BJ25" i="2"/>
  <c r="BJ29" i="2"/>
  <c r="BJ30" i="2"/>
  <c r="BL45" i="2"/>
  <c r="BJ58" i="2"/>
  <c r="BL61" i="2"/>
  <c r="BJ85" i="2"/>
  <c r="BJ117" i="2"/>
  <c r="BJ149" i="2"/>
  <c r="BJ169" i="2"/>
  <c r="BJ174" i="2"/>
  <c r="BL174" i="2"/>
  <c r="BJ201" i="2"/>
  <c r="BJ233" i="2"/>
  <c r="BL251" i="2"/>
  <c r="BJ251" i="2"/>
  <c r="BL12" i="2"/>
  <c r="BL16" i="2"/>
  <c r="BL20" i="2"/>
  <c r="BL24" i="2"/>
  <c r="BL28" i="2"/>
  <c r="BL41" i="2"/>
  <c r="BL57" i="2"/>
  <c r="BJ73" i="2"/>
  <c r="BJ89" i="2"/>
  <c r="BJ105" i="2"/>
  <c r="BJ115" i="2"/>
  <c r="BJ131" i="2"/>
  <c r="BJ137" i="2"/>
  <c r="BJ153" i="2"/>
  <c r="BJ185" i="2"/>
  <c r="BJ219" i="2"/>
  <c r="BL232" i="2"/>
  <c r="BJ255" i="2"/>
  <c r="BL259" i="2"/>
  <c r="BJ259" i="2"/>
  <c r="BJ263" i="2"/>
  <c r="BL37" i="2"/>
  <c r="BL53" i="2"/>
  <c r="BJ64" i="2"/>
  <c r="BL160" i="2"/>
  <c r="BJ195" i="2"/>
  <c r="BJ307" i="2"/>
  <c r="BL190" i="2"/>
  <c r="BJ260" i="2"/>
  <c r="BJ264" i="2"/>
  <c r="BJ268" i="2"/>
  <c r="BJ272" i="2"/>
  <c r="BJ280" i="2"/>
  <c r="BJ288" i="2"/>
  <c r="BJ292" i="2"/>
  <c r="BJ304" i="2"/>
  <c r="BJ277" i="2"/>
  <c r="BJ281" i="2"/>
  <c r="BJ285" i="2"/>
  <c r="BJ289" i="2"/>
  <c r="BJ305" i="2"/>
  <c r="BL6" i="2"/>
  <c r="BL14" i="2"/>
  <c r="BL18" i="2"/>
  <c r="BL30" i="2"/>
  <c r="BJ65" i="2"/>
  <c r="BL66" i="2"/>
  <c r="BL76" i="2"/>
  <c r="BL92" i="2"/>
  <c r="BL106" i="2"/>
  <c r="BL108" i="2"/>
  <c r="BL122" i="2"/>
  <c r="BL124" i="2"/>
  <c r="BL138" i="2"/>
  <c r="BL170" i="2"/>
  <c r="BL188" i="2"/>
  <c r="BJ32" i="2"/>
  <c r="BJ36" i="2"/>
  <c r="BJ40" i="2"/>
  <c r="BJ44" i="2"/>
  <c r="BJ48" i="2"/>
  <c r="BJ52" i="2"/>
  <c r="BJ56" i="2"/>
  <c r="BJ60" i="2"/>
  <c r="BL88" i="2"/>
  <c r="BL102" i="2"/>
  <c r="BL104" i="2"/>
  <c r="BL120" i="2"/>
  <c r="BL134" i="2"/>
  <c r="BL136" i="2"/>
  <c r="BL168" i="2"/>
  <c r="BL182" i="2"/>
  <c r="BL184" i="2"/>
  <c r="BL208" i="2"/>
  <c r="BL82" i="2"/>
  <c r="BL84" i="2"/>
  <c r="BL100" i="2"/>
  <c r="BL148" i="2"/>
  <c r="BL162" i="2"/>
  <c r="BL178" i="2"/>
  <c r="BL212" i="2"/>
  <c r="BL132" i="2" l="1"/>
  <c r="BL150" i="2"/>
  <c r="BL118" i="2"/>
  <c r="BL70" i="2"/>
  <c r="BL156" i="2"/>
  <c r="BJ301" i="2"/>
  <c r="BJ242" i="2"/>
  <c r="BJ171" i="2"/>
  <c r="BJ183" i="2"/>
  <c r="BL107" i="2"/>
  <c r="BL198" i="2"/>
  <c r="BJ205" i="2"/>
  <c r="BL230" i="2"/>
  <c r="BL143" i="2"/>
  <c r="BL133" i="2"/>
  <c r="BJ155" i="2"/>
  <c r="BL154" i="2"/>
  <c r="BJ227" i="2"/>
  <c r="BJ246" i="2"/>
  <c r="BL128" i="2"/>
  <c r="BJ213" i="2"/>
  <c r="BJ91" i="2"/>
  <c r="BL186" i="2"/>
  <c r="BL192" i="2"/>
  <c r="BJ179" i="2"/>
  <c r="BJ147" i="2"/>
  <c r="BL135" i="2"/>
  <c r="BJ223" i="2"/>
  <c r="BL262" i="2"/>
  <c r="BL121" i="2"/>
  <c r="BJ265" i="2"/>
  <c r="BL240" i="2"/>
  <c r="BL236" i="2"/>
  <c r="BJ276" i="2"/>
  <c r="BJ109" i="2"/>
  <c r="BL80" i="2"/>
  <c r="BJ249" i="2"/>
  <c r="BL164" i="2"/>
  <c r="BL90" i="2"/>
  <c r="BJ27" i="2"/>
  <c r="BJ293" i="2"/>
  <c r="BJ296" i="2"/>
  <c r="BJ141" i="2"/>
  <c r="BJ225" i="2"/>
  <c r="BL75" i="2"/>
  <c r="BL279" i="2"/>
  <c r="BL228" i="2"/>
  <c r="BL180" i="2"/>
  <c r="BL146" i="2"/>
  <c r="BL166" i="2"/>
  <c r="BL220" i="2"/>
  <c r="BL172" i="2"/>
  <c r="BL140" i="2"/>
  <c r="BJ51" i="2"/>
  <c r="BL26" i="2"/>
  <c r="BJ11" i="2"/>
  <c r="BJ193" i="2"/>
  <c r="BL306" i="2"/>
  <c r="BJ267" i="2"/>
  <c r="BJ187" i="2"/>
  <c r="BJ177" i="2"/>
  <c r="BJ38" i="2"/>
  <c r="BL243" i="2"/>
  <c r="BJ93" i="2"/>
  <c r="BJ6" i="2"/>
  <c r="BJ209" i="2"/>
  <c r="BJ231" i="2"/>
  <c r="BH1" i="2"/>
  <c r="BL71" i="2"/>
  <c r="BL50" i="2"/>
  <c r="BL110" i="2"/>
  <c r="BJ283" i="2"/>
  <c r="BL116" i="2"/>
  <c r="BL98" i="2"/>
  <c r="BL152" i="2"/>
  <c r="BJ68" i="2"/>
  <c r="BJ35" i="2"/>
  <c r="BL10" i="2"/>
  <c r="BJ269" i="2"/>
  <c r="BJ99" i="2"/>
  <c r="BJ83" i="2"/>
  <c r="BJ54" i="2"/>
  <c r="BJ157" i="2"/>
  <c r="BJ125" i="2"/>
  <c r="BJ113" i="2"/>
  <c r="BL302" i="2"/>
  <c r="BJ207" i="2"/>
  <c r="BJ167" i="2"/>
  <c r="BL282" i="2"/>
  <c r="BL226" i="2"/>
  <c r="BL216" i="2"/>
  <c r="BL257" i="2"/>
  <c r="BL266" i="2"/>
  <c r="BL86" i="2"/>
  <c r="BJ87" i="2"/>
  <c r="BJ258" i="2"/>
  <c r="BL258" i="2"/>
  <c r="BL114" i="2"/>
  <c r="BL224" i="2"/>
  <c r="BL72" i="2"/>
  <c r="BJ55" i="2"/>
  <c r="BJ19" i="2"/>
  <c r="BJ217" i="2"/>
  <c r="BJ250" i="2"/>
  <c r="BL252" i="2"/>
  <c r="BL286" i="2"/>
  <c r="BL87" i="2"/>
  <c r="BJ127" i="2"/>
  <c r="BL127" i="2"/>
  <c r="BL129" i="2"/>
  <c r="BL173" i="2"/>
  <c r="BJ173" i="2"/>
  <c r="BJ175" i="2"/>
  <c r="BL175" i="2"/>
  <c r="BL181" i="2"/>
  <c r="BJ181" i="2"/>
  <c r="BL237" i="2"/>
  <c r="BJ237" i="2"/>
  <c r="BL239" i="2"/>
  <c r="BJ239" i="2"/>
  <c r="BL111" i="2"/>
  <c r="BJ111" i="2"/>
  <c r="BJ158" i="2"/>
  <c r="BL158" i="2"/>
  <c r="BJ194" i="2"/>
  <c r="BL234" i="2"/>
  <c r="BJ234" i="2"/>
  <c r="BJ274" i="2"/>
  <c r="BL274" i="2"/>
  <c r="BL285" i="2"/>
  <c r="BL103" i="2"/>
  <c r="BL163" i="2"/>
  <c r="BL139" i="2"/>
  <c r="BL112" i="2"/>
  <c r="BJ69" i="2"/>
  <c r="BJ39" i="2"/>
  <c r="BJ256" i="2"/>
  <c r="BL200" i="2"/>
  <c r="BL161" i="2"/>
  <c r="BJ229" i="2"/>
  <c r="BJ202" i="2"/>
  <c r="BL159" i="2"/>
  <c r="BL81" i="2"/>
  <c r="BJ81" i="2"/>
  <c r="BL101" i="2"/>
  <c r="BJ101" i="2"/>
  <c r="BJ103" i="2"/>
  <c r="BJ119" i="2"/>
  <c r="BL142" i="2"/>
  <c r="BJ142" i="2"/>
  <c r="BJ248" i="2"/>
  <c r="BL248" i="2"/>
  <c r="BL250" i="2"/>
  <c r="BL271" i="2"/>
  <c r="BL291" i="2"/>
  <c r="BL295" i="2"/>
  <c r="BL297" i="2"/>
  <c r="BL245" i="2"/>
  <c r="BJ245" i="2"/>
  <c r="BJ47" i="2"/>
  <c r="BJ31" i="2"/>
  <c r="BJ23" i="2"/>
  <c r="BJ15" i="2"/>
  <c r="BJ7" i="2"/>
  <c r="BJ300" i="2"/>
  <c r="BJ284" i="2"/>
  <c r="BJ247" i="2"/>
  <c r="BJ77" i="2"/>
  <c r="BJ303" i="2"/>
  <c r="BL151" i="2"/>
  <c r="BJ287" i="2"/>
  <c r="BL63" i="2"/>
  <c r="BJ79" i="2"/>
  <c r="BH309" i="2"/>
  <c r="BL74" i="2"/>
  <c r="BJ59" i="2"/>
  <c r="BJ43" i="2"/>
  <c r="BL176" i="2"/>
  <c r="BL67" i="2"/>
  <c r="BL1" i="2" s="1"/>
  <c r="BL79" i="2"/>
  <c r="BJ130" i="2"/>
  <c r="BJ241" i="2"/>
  <c r="BJ299" i="2"/>
  <c r="BJ222" i="2"/>
  <c r="BL222" i="2"/>
  <c r="BJ295" i="2"/>
  <c r="BJ1" i="2" l="1"/>
</calcChain>
</file>

<file path=xl/sharedStrings.xml><?xml version="1.0" encoding="utf-8"?>
<sst xmlns="http://schemas.openxmlformats.org/spreadsheetml/2006/main" count="6223" uniqueCount="979">
  <si>
    <t>WHLS VALUE</t>
  </si>
  <si>
    <t>OS</t>
  </si>
  <si>
    <t>W SHOES</t>
  </si>
  <si>
    <t>BELT</t>
  </si>
  <si>
    <t>1</t>
  </si>
  <si>
    <t>3</t>
  </si>
  <si>
    <t>2A</t>
  </si>
  <si>
    <t>3A</t>
  </si>
  <si>
    <t>4A</t>
  </si>
  <si>
    <t>5A</t>
  </si>
  <si>
    <t>RTW</t>
  </si>
  <si>
    <t>4</t>
  </si>
  <si>
    <t>5</t>
  </si>
  <si>
    <t>SHOES</t>
  </si>
  <si>
    <t>2</t>
  </si>
  <si>
    <t>UNDERWEAR</t>
  </si>
  <si>
    <t>1A</t>
  </si>
  <si>
    <t>1B</t>
  </si>
  <si>
    <t>1C</t>
  </si>
  <si>
    <t>1D</t>
  </si>
  <si>
    <t>2B</t>
  </si>
  <si>
    <t>2C</t>
  </si>
  <si>
    <t>2D</t>
  </si>
  <si>
    <t>3B</t>
  </si>
  <si>
    <t>3C</t>
  </si>
  <si>
    <t>3D</t>
  </si>
  <si>
    <t>4B</t>
  </si>
  <si>
    <t>4C</t>
  </si>
  <si>
    <t>4D</t>
  </si>
  <si>
    <t>5B</t>
  </si>
  <si>
    <t>5C</t>
  </si>
  <si>
    <t>5D</t>
  </si>
  <si>
    <t>PIC1</t>
  </si>
  <si>
    <t>PIC2</t>
  </si>
  <si>
    <t>PIC3</t>
  </si>
  <si>
    <t>PIC4</t>
  </si>
  <si>
    <t>PIC5</t>
  </si>
  <si>
    <t>BRAND</t>
  </si>
  <si>
    <t>LINE</t>
  </si>
  <si>
    <t>SKU</t>
  </si>
  <si>
    <t>FULLSTYLE</t>
  </si>
  <si>
    <t>GENDER</t>
  </si>
  <si>
    <t>MACRO_CATEGORY</t>
  </si>
  <si>
    <t>SUB_CATEGORY</t>
  </si>
  <si>
    <t>MICRO_CATEGORY</t>
  </si>
  <si>
    <t>PRODUCT CODE</t>
  </si>
  <si>
    <t>PRODUCT NAME</t>
  </si>
  <si>
    <t>MATERIAL CODE</t>
  </si>
  <si>
    <t>MATERIAL DESC</t>
  </si>
  <si>
    <t>COLOR CODE</t>
  </si>
  <si>
    <t>COLOR CODE 2</t>
  </si>
  <si>
    <t>COLOR DESC</t>
  </si>
  <si>
    <t>YEAR</t>
  </si>
  <si>
    <t>SEASON</t>
  </si>
  <si>
    <t>COLLECTION</t>
  </si>
  <si>
    <t>PACKING</t>
  </si>
  <si>
    <t>BOX</t>
  </si>
  <si>
    <t>SCALATG</t>
  </si>
  <si>
    <t>TG1</t>
  </si>
  <si>
    <t>TG2</t>
  </si>
  <si>
    <t>TG3</t>
  </si>
  <si>
    <t>TG4</t>
  </si>
  <si>
    <t>TG5</t>
  </si>
  <si>
    <t>TG6</t>
  </si>
  <si>
    <t>TG7</t>
  </si>
  <si>
    <t>TG8</t>
  </si>
  <si>
    <t>TG9</t>
  </si>
  <si>
    <t>TG10</t>
  </si>
  <si>
    <t>TG11</t>
  </si>
  <si>
    <t>TG12</t>
  </si>
  <si>
    <t>TG13</t>
  </si>
  <si>
    <t>TG14</t>
  </si>
  <si>
    <t>TG15</t>
  </si>
  <si>
    <t>TG16</t>
  </si>
  <si>
    <t>TG17</t>
  </si>
  <si>
    <t>TG18</t>
  </si>
  <si>
    <t>TG19</t>
  </si>
  <si>
    <t>TG20</t>
  </si>
  <si>
    <t>TG21</t>
  </si>
  <si>
    <t>TG22</t>
  </si>
  <si>
    <t>TG23</t>
  </si>
  <si>
    <t>TG24</t>
  </si>
  <si>
    <t>TG25</t>
  </si>
  <si>
    <t>TG26</t>
  </si>
  <si>
    <t>TG27</t>
  </si>
  <si>
    <t>TG28</t>
  </si>
  <si>
    <t>TG29</t>
  </si>
  <si>
    <t>TG30</t>
  </si>
  <si>
    <t>TG31</t>
  </si>
  <si>
    <t>TG32</t>
  </si>
  <si>
    <t>TG33</t>
  </si>
  <si>
    <t>QTY</t>
  </si>
  <si>
    <t>WHLS PRICE</t>
  </si>
  <si>
    <t>RTL PRICE</t>
  </si>
  <si>
    <t>RTL VALUE</t>
  </si>
  <si>
    <t>MADE IN</t>
  </si>
  <si>
    <t>COMPOSITION</t>
  </si>
  <si>
    <t>HS CODE</t>
  </si>
  <si>
    <t>TYPE</t>
  </si>
  <si>
    <t>NOTE 1</t>
  </si>
  <si>
    <t>NOTE 2</t>
  </si>
  <si>
    <t>Only For Style</t>
  </si>
  <si>
    <t>Tod's</t>
  </si>
  <si>
    <t>XXW49C0CZ20RJ1C005</t>
  </si>
  <si>
    <t>XXW49C0CZ20-RJ1-C005</t>
  </si>
  <si>
    <t>Women</t>
  </si>
  <si>
    <t>SLINGBACK</t>
  </si>
  <si>
    <t>XXW49C0CZ20</t>
  </si>
  <si>
    <t>CUOIO T35 SAN CRIS 49C DECOLLETE CH</t>
  </si>
  <si>
    <t>RJ1</t>
  </si>
  <si>
    <t>C005</t>
  </si>
  <si>
    <t>ROCCIA</t>
  </si>
  <si>
    <t>Italy</t>
  </si>
  <si>
    <t>PYTHON MOLURUS</t>
  </si>
  <si>
    <t>64035999</t>
  </si>
  <si>
    <t>Available</t>
  </si>
  <si>
    <t>CITES</t>
  </si>
  <si>
    <t>SCARPA DONNA SOTTO CAV.TOMAIA PELLE F.DO CUOIO</t>
  </si>
  <si>
    <t>Order</t>
  </si>
  <si>
    <t>XXW53C0DC12SBCB001</t>
  </si>
  <si>
    <t>XXW53C0DC12-SBC-B001</t>
  </si>
  <si>
    <t>SLIP ON</t>
  </si>
  <si>
    <t>XXW53C0DC12</t>
  </si>
  <si>
    <t>S.CUOIO T35 SAN CRIS 53C FASCIA P+P</t>
  </si>
  <si>
    <t>SBC</t>
  </si>
  <si>
    <t>B001</t>
  </si>
  <si>
    <t>BIANCO</t>
  </si>
  <si>
    <t xml:space="preserve">PITONE CURTUS </t>
  </si>
  <si>
    <t>64035911</t>
  </si>
  <si>
    <t>SANDALO DONNA IN PELLE/FONDO CUOIO CON TACCO &gt;3 CM.</t>
  </si>
  <si>
    <t>XXW95A0Y490J0Y016K</t>
  </si>
  <si>
    <t>XXW95A0Y490-J0Y-016K</t>
  </si>
  <si>
    <t>SANDALS</t>
  </si>
  <si>
    <t>XXW95A0Y490</t>
  </si>
  <si>
    <t>SAND.T50 95A MIGNON FIBBIA</t>
  </si>
  <si>
    <t>J0Y</t>
  </si>
  <si>
    <t>016K</t>
  </si>
  <si>
    <t>B999(NERO)+B010(STUCCO)</t>
  </si>
  <si>
    <t>95%(PITONE RETICOLATUS) 5%(VITELLO)</t>
  </si>
  <si>
    <t>XXW0TK0T380GWS0ZFN</t>
  </si>
  <si>
    <t>XXW0TK0T380-GWS-0ZFN</t>
  </si>
  <si>
    <t>FLAT SANDAL</t>
  </si>
  <si>
    <t>XXW0TK0T380</t>
  </si>
  <si>
    <t>SAND.CUOIO GOMMA TK INFRADITO FASC.</t>
  </si>
  <si>
    <t>GWS</t>
  </si>
  <si>
    <t>0ZFN</t>
  </si>
  <si>
    <t>G202(GIRASOLE)+C005+U807</t>
  </si>
  <si>
    <t>64039911</t>
  </si>
  <si>
    <t>SANDALO/INFRAD. DONNA TOM.PELLE F.DO GOMMA TACCO&gt;3CM.</t>
  </si>
  <si>
    <t>XXW0TK0T380RJ1C005</t>
  </si>
  <si>
    <t>XXW0TK0T380-RJ1-C005</t>
  </si>
  <si>
    <t>XXW0HI0N8309UU816A</t>
  </si>
  <si>
    <t>XXW0HI0N830-9UU-816A</t>
  </si>
  <si>
    <t>BALLERINA</t>
  </si>
  <si>
    <t>XXW0HI0N830</t>
  </si>
  <si>
    <t>BALLERINA DEE PUNTINA</t>
  </si>
  <si>
    <t>9UU</t>
  </si>
  <si>
    <t>816A</t>
  </si>
  <si>
    <t>T206(LAGUNA SC)+B999(NERO)</t>
  </si>
  <si>
    <t>70%(PYTHON MOLURUS) 30%(VITELLO)</t>
  </si>
  <si>
    <t>64039998</t>
  </si>
  <si>
    <t>SCARPA DONNA SOTTO CAV.TOMAIA PELLE F.DO GOMMA</t>
  </si>
  <si>
    <t>Not For Color</t>
  </si>
  <si>
    <t>XXW0HI0N8309UU987N</t>
  </si>
  <si>
    <t>XXW0HI0N830-9UU-987N</t>
  </si>
  <si>
    <t>987N</t>
  </si>
  <si>
    <t>B408(CENERE SC)+B999(NERO)</t>
  </si>
  <si>
    <t>XXW01B0Y730HD71433</t>
  </si>
  <si>
    <t>XXW01B0Y730-HD7-1433</t>
  </si>
  <si>
    <t>XXW01B0Y730</t>
  </si>
  <si>
    <t>SAND.FUSS 1B FASCIA INCR.INTR.MIGN</t>
  </si>
  <si>
    <t>HD7</t>
  </si>
  <si>
    <t>1433</t>
  </si>
  <si>
    <t>C005(ROCCIA)+B999(NERO)</t>
  </si>
  <si>
    <t>95%(PITONE MOLURUS) 5%(VITELLO)</t>
  </si>
  <si>
    <t>XXW01B0Y682RJ1C005</t>
  </si>
  <si>
    <t>XXW01B0Y682-RJ1-C005</t>
  </si>
  <si>
    <t>XXW01B0Y682</t>
  </si>
  <si>
    <t>SAND.FUSS 1B FASCIA GOMMINI PREG.</t>
  </si>
  <si>
    <t>XXW00G0T990IT60ZYQ</t>
  </si>
  <si>
    <t>XXW00G0T990-IT6-0ZYQ</t>
  </si>
  <si>
    <t>XXW00G0T990</t>
  </si>
  <si>
    <t>GOMMINI PANTOFOLA FRANGIA CATENA</t>
  </si>
  <si>
    <t>IT6</t>
  </si>
  <si>
    <t>0ZYQ</t>
  </si>
  <si>
    <t>R404(PEONIA)+M011(BALLERINA)</t>
  </si>
  <si>
    <t>XXW00G0T990IT50ZYP</t>
  </si>
  <si>
    <t>XXW00G0T990-IT5-0ZYP</t>
  </si>
  <si>
    <t>IT5</t>
  </si>
  <si>
    <t>0ZYP</t>
  </si>
  <si>
    <t>S603(CASTAGNA)+M011(BALLERINA)</t>
  </si>
  <si>
    <t>XXW00G0T990I8O0ZW0</t>
  </si>
  <si>
    <t>XXW00G0T990-I8O-0ZW0</t>
  </si>
  <si>
    <t>I8O</t>
  </si>
  <si>
    <t>0ZW0</t>
  </si>
  <si>
    <t>C005(ROCCIA)+M011(BALLERINA)</t>
  </si>
  <si>
    <t>90%(PYTHON MOLURUS) 10%(VITELLO)</t>
  </si>
  <si>
    <t>XXW33A0T730E9K1170</t>
  </si>
  <si>
    <t>XXW33A0T730-E9K-1170</t>
  </si>
  <si>
    <t>XXW33A0T730</t>
  </si>
  <si>
    <t>CIABATTA F.DO CUOIO 33A PROFILO</t>
  </si>
  <si>
    <t>E9K</t>
  </si>
  <si>
    <t>1170</t>
  </si>
  <si>
    <t>G203(ORO)+B999(NERO)</t>
  </si>
  <si>
    <t>64035939</t>
  </si>
  <si>
    <t>SANDALI DONNA TOMAIA PELLE FONDO CUOIO</t>
  </si>
  <si>
    <t>XXW0YH0P771E9JB999</t>
  </si>
  <si>
    <t>XXW0YH0P771-E9J-B999</t>
  </si>
  <si>
    <t>XXW0YH0P771</t>
  </si>
  <si>
    <t>BALLERINA DES YH LACCETTO TERM.PREG</t>
  </si>
  <si>
    <t>E9J</t>
  </si>
  <si>
    <t>B999</t>
  </si>
  <si>
    <t>NERO</t>
  </si>
  <si>
    <t>XXW0YH0P771EDDS204</t>
  </si>
  <si>
    <t>XXW0YH0P771-EDD-S204</t>
  </si>
  <si>
    <t>EDD</t>
  </si>
  <si>
    <t>S204</t>
  </si>
  <si>
    <t>ROVERE</t>
  </si>
  <si>
    <t>XXW0YH0Q901E9JB201</t>
  </si>
  <si>
    <t>XXW0YH0Q901-E9J-B201</t>
  </si>
  <si>
    <t>XXW0YH0Q901</t>
  </si>
  <si>
    <t>BALLERINA DES YH DOPPIA T PREG.</t>
  </si>
  <si>
    <t>B201</t>
  </si>
  <si>
    <t>GRIGIO</t>
  </si>
  <si>
    <t>XXW0YH0Q901E9KC210</t>
  </si>
  <si>
    <t>XXW0YH0Q901-E9K-C210</t>
  </si>
  <si>
    <t>C210</t>
  </si>
  <si>
    <t>CONCHIGLIA</t>
  </si>
  <si>
    <t>XXW00G00010FINU819</t>
  </si>
  <si>
    <t>XXW00G00010-FIN-U819</t>
  </si>
  <si>
    <t>MOCASSIN</t>
  </si>
  <si>
    <t>XXW00G00010</t>
  </si>
  <si>
    <t>GOMMINI MOCASSINO</t>
  </si>
  <si>
    <t>FIN</t>
  </si>
  <si>
    <t>U819</t>
  </si>
  <si>
    <t>MIRTO</t>
  </si>
  <si>
    <t>XXW00G00010O50C210</t>
  </si>
  <si>
    <t>XXW00G00010-O50-C210</t>
  </si>
  <si>
    <t>O50</t>
  </si>
  <si>
    <t>ALLIGATOR</t>
  </si>
  <si>
    <t>XXW00G00010PFIC400</t>
  </si>
  <si>
    <t>XXW00G00010-PFI-C400</t>
  </si>
  <si>
    <t>PFI</t>
  </si>
  <si>
    <t>C400</t>
  </si>
  <si>
    <t>TORTORA</t>
  </si>
  <si>
    <t>XXW00G00010PPFB408</t>
  </si>
  <si>
    <t>XXW00G00010-PPF-B408</t>
  </si>
  <si>
    <t>PPF</t>
  </si>
  <si>
    <t>B408</t>
  </si>
  <si>
    <t>CENERE SCURO</t>
  </si>
  <si>
    <t>XXW00G00010PPFM005</t>
  </si>
  <si>
    <t>XXW00G00010-PPF-M005</t>
  </si>
  <si>
    <t>M005</t>
  </si>
  <si>
    <t>CIPRIA ANTICO</t>
  </si>
  <si>
    <t>XXW00G00010PROC020</t>
  </si>
  <si>
    <t>XXW00G00010-PRO-C020</t>
  </si>
  <si>
    <t>PRO</t>
  </si>
  <si>
    <t>C020</t>
  </si>
  <si>
    <t>MAGNOLIA</t>
  </si>
  <si>
    <t xml:space="preserve">PHYTON RETICULATUS </t>
  </si>
  <si>
    <t>XXW00G00010PROL406</t>
  </si>
  <si>
    <t>XXW00G00010-PRO-L406</t>
  </si>
  <si>
    <t>L406</t>
  </si>
  <si>
    <t>QUARZO SCURO</t>
  </si>
  <si>
    <t>XXW00G00010PROM400</t>
  </si>
  <si>
    <t>XXW00G00010-PRO-M400</t>
  </si>
  <si>
    <t>M400</t>
  </si>
  <si>
    <t>ROSA CHIARO</t>
  </si>
  <si>
    <t>XXW00G00010PROS019</t>
  </si>
  <si>
    <t>XXW00G00010-PRO-S019</t>
  </si>
  <si>
    <t>S019</t>
  </si>
  <si>
    <t>ANTILOPE SCURO</t>
  </si>
  <si>
    <t>XXW00G00010PROU809</t>
  </si>
  <si>
    <t>XXW00G00010-PRO-U809</t>
  </si>
  <si>
    <t>U809</t>
  </si>
  <si>
    <t>BLU PETROLIO</t>
  </si>
  <si>
    <t>XXW00G00010REER605</t>
  </si>
  <si>
    <t>XXW00G00010-REE-R605</t>
  </si>
  <si>
    <t>REE</t>
  </si>
  <si>
    <t>R605</t>
  </si>
  <si>
    <t>AMARANTO SCURO</t>
  </si>
  <si>
    <t>XXW00G00010RITR816</t>
  </si>
  <si>
    <t>XXW00G00010-RIT-R816</t>
  </si>
  <si>
    <t>RIT</t>
  </si>
  <si>
    <t>R816</t>
  </si>
  <si>
    <t>ROSSO MEDIO</t>
  </si>
  <si>
    <t>XXW00G00010RITT211</t>
  </si>
  <si>
    <t>XXW00G00010-RIT-T211</t>
  </si>
  <si>
    <t>T211</t>
  </si>
  <si>
    <t>BERILLO SCURO</t>
  </si>
  <si>
    <t>XXW00G00010RJ0B999</t>
  </si>
  <si>
    <t>XXW00G00010-RJ0-B999</t>
  </si>
  <si>
    <t>RJ0</t>
  </si>
  <si>
    <t>XXW00G00010RJ0R003</t>
  </si>
  <si>
    <t>XXW00G00010-RJ0-R003</t>
  </si>
  <si>
    <t>R003</t>
  </si>
  <si>
    <t>ROSSO SCURO</t>
  </si>
  <si>
    <t>XXW00G00010RJ1C005</t>
  </si>
  <si>
    <t>XXW00G00010-RJ1-C005</t>
  </si>
  <si>
    <t>XXW00G0001CO50C809</t>
  </si>
  <si>
    <t>XXW00G0001C-O50-C809</t>
  </si>
  <si>
    <t>XXW00G0001C</t>
  </si>
  <si>
    <t>GOMMINI MOCASSINO CM</t>
  </si>
  <si>
    <t>C809</t>
  </si>
  <si>
    <t>CORDA MEDIO</t>
  </si>
  <si>
    <t>XXW00G0001CRJ0B999</t>
  </si>
  <si>
    <t>XXW00G0001C-RJ0-B999</t>
  </si>
  <si>
    <t>XXW00G0AX70L481433</t>
  </si>
  <si>
    <t>XXW00G0AX70-L48-1433</t>
  </si>
  <si>
    <t>XXW00G0AX70</t>
  </si>
  <si>
    <t>GOMMINI CINTURINO POMPON</t>
  </si>
  <si>
    <t>L48</t>
  </si>
  <si>
    <t xml:space="preserve">85%(PITONE MOLURUS) 10%(OVIS ARIES ARIES) 5%(GOAT </t>
  </si>
  <si>
    <t>XXW00G0CY71SBCM030</t>
  </si>
  <si>
    <t>XXW00G0CY71-SBC-M030</t>
  </si>
  <si>
    <t>XXW00G0CY71</t>
  </si>
  <si>
    <t>GOMMINI T PIATTA PELLE</t>
  </si>
  <si>
    <t>M030</t>
  </si>
  <si>
    <t>ROSA KISS</t>
  </si>
  <si>
    <t>XXW00G0O440FINU819</t>
  </si>
  <si>
    <t>XXW00G0O440-FIN-U819</t>
  </si>
  <si>
    <t>XXW00G0O440</t>
  </si>
  <si>
    <t>GOMMINI MASCHERINA INFILATURE</t>
  </si>
  <si>
    <t>XXW00G0O440O50M005</t>
  </si>
  <si>
    <t>XXW00G0O440-O50-M005</t>
  </si>
  <si>
    <t>XXW00G0O440RITR816</t>
  </si>
  <si>
    <t>XXW00G0O440-RIT-R816</t>
  </si>
  <si>
    <t>XXW00G0Q350DO70ZZE</t>
  </si>
  <si>
    <t>XXW00G0Q350-DO7-0ZZE</t>
  </si>
  <si>
    <t>XXW00G0Q350</t>
  </si>
  <si>
    <t>GOMMINI CHITARRA PATCHWORK</t>
  </si>
  <si>
    <t>DO7</t>
  </si>
  <si>
    <t>0ZZE</t>
  </si>
  <si>
    <t>B219(CEMENTO MEDIO)+B999+B001+L601+M400</t>
  </si>
  <si>
    <t>78%(PITONE RETICOLATUS) 10%(PITONE MOLURUS) 10%(PYTHON) 2%(CALFSKIN)</t>
  </si>
  <si>
    <t>XXW00G0Q490GEEB999</t>
  </si>
  <si>
    <t>XXW00G0Q490-GEE-B999</t>
  </si>
  <si>
    <t>XXW00G0Q490</t>
  </si>
  <si>
    <t>GOMMINI MAXI DOPPIA T</t>
  </si>
  <si>
    <t>GEE</t>
  </si>
  <si>
    <t>XXW00G0Q490PMLC210</t>
  </si>
  <si>
    <t>XXW00G0Q490-PML-C210</t>
  </si>
  <si>
    <t>PML</t>
  </si>
  <si>
    <t>XXW00G0Q490PMLG821</t>
  </si>
  <si>
    <t>XXW00G0Q490-PML-G821</t>
  </si>
  <si>
    <t>G821</t>
  </si>
  <si>
    <t>BRONZO DORATO</t>
  </si>
  <si>
    <t>XXW00G0Q490PMLS204</t>
  </si>
  <si>
    <t>XXW00G0Q490-PML-S204</t>
  </si>
  <si>
    <t>XXW00G0Q490PROB219</t>
  </si>
  <si>
    <t>XXW00G0Q490-PRO-B219</t>
  </si>
  <si>
    <t>B219</t>
  </si>
  <si>
    <t>CEMENTO MEDIO</t>
  </si>
  <si>
    <t>XXW00G0Q490PS0B202</t>
  </si>
  <si>
    <t>XXW00G0Q490-PS0-B202</t>
  </si>
  <si>
    <t>PS0</t>
  </si>
  <si>
    <t>B202</t>
  </si>
  <si>
    <t>PLATINO</t>
  </si>
  <si>
    <t>PYTHON RETICULATUS</t>
  </si>
  <si>
    <t>XXW00G0Q490PSOM011</t>
  </si>
  <si>
    <t>XXW00G0Q490-PSO-M011</t>
  </si>
  <si>
    <t>PSO</t>
  </si>
  <si>
    <t>M011</t>
  </si>
  <si>
    <t>XXW00G0Q490PSOM410</t>
  </si>
  <si>
    <t>XXW00G0Q490-PSO-M410</t>
  </si>
  <si>
    <t>M410</t>
  </si>
  <si>
    <t>ANGEL</t>
  </si>
  <si>
    <t>XXW00G0Q490PSOT804</t>
  </si>
  <si>
    <t>XXW00G0Q490-PSO-T804</t>
  </si>
  <si>
    <t>T804</t>
  </si>
  <si>
    <t>BOTTIGLIA CHIARO</t>
  </si>
  <si>
    <t>XXW00G0Q490PSOU807</t>
  </si>
  <si>
    <t>XXW00G0Q490-PSO-U807</t>
  </si>
  <si>
    <t>U807</t>
  </si>
  <si>
    <t>BLU NAVY</t>
  </si>
  <si>
    <t>XXW00G0Q490RJ0R003</t>
  </si>
  <si>
    <t>XXW00G0Q490-RJ0-R003</t>
  </si>
  <si>
    <t>XXW00G0Q490RJ1C005</t>
  </si>
  <si>
    <t>XXW00G0Q490-RJ1-C005</t>
  </si>
  <si>
    <t>XXW00G0Q499RJ1C005</t>
  </si>
  <si>
    <t>XXW00G0Q499-RJ1-C005</t>
  </si>
  <si>
    <t>XXW00G0Q499</t>
  </si>
  <si>
    <t>GOMMINI DOPPIA T</t>
  </si>
  <si>
    <t>XXW00G0R110EDN0ZY1</t>
  </si>
  <si>
    <t>XXW00G0R110-EDN-0ZY1</t>
  </si>
  <si>
    <t>XXW00G0R110</t>
  </si>
  <si>
    <t>GOMMINI ARGAIL</t>
  </si>
  <si>
    <t>EDN</t>
  </si>
  <si>
    <t>0ZY1</t>
  </si>
  <si>
    <t>R010+R403+M825+B018+C210</t>
  </si>
  <si>
    <t>60%(PITONE MOLURUS) 40%(VITELLO)</t>
  </si>
  <si>
    <t>XXW00G0R110EDO0XXX</t>
  </si>
  <si>
    <t>XXW00G0R110-EDO-0XXX</t>
  </si>
  <si>
    <t>EDO</t>
  </si>
  <si>
    <t>0XXX</t>
  </si>
  <si>
    <t>B999(NERO)+R010(PAPAVERO)+B001+S018+C210</t>
  </si>
  <si>
    <t>XXW00G0T960GXH1Z92</t>
  </si>
  <si>
    <t>XXW00G0T960-GXH-1Z92</t>
  </si>
  <si>
    <t>XXW00G0T960</t>
  </si>
  <si>
    <t>GOMMINI MAXI DOPPIA T ALTA FREQU.</t>
  </si>
  <si>
    <t>GXH</t>
  </si>
  <si>
    <t>1Z92</t>
  </si>
  <si>
    <t>C005(ROCCIA)+S802(CIOCCOLATO)</t>
  </si>
  <si>
    <t>98%(PITONE MOLURUS) 2%(VITELLO)</t>
  </si>
  <si>
    <t>XXW02B0Y700J9J0MXZ</t>
  </si>
  <si>
    <t>XXW02B0Y700-J9J-0MXZ</t>
  </si>
  <si>
    <t>XXW02B0Y700</t>
  </si>
  <si>
    <t>CUOIO 2B DOPPIA T</t>
  </si>
  <si>
    <t>J9J</t>
  </si>
  <si>
    <t>0MXZ</t>
  </si>
  <si>
    <t>G209(ORO SC)+G200(GIALLO)</t>
  </si>
  <si>
    <t>95%(PITONE MOLURUS) 5%(CROS.BREED GOAT/MUTT.)</t>
  </si>
  <si>
    <t>XXW0FW0503CRJ0R402</t>
  </si>
  <si>
    <t>XXW0FW0503C-RJ0-R402</t>
  </si>
  <si>
    <t>XXW0FW0503C</t>
  </si>
  <si>
    <t>HEAVEN LACC+OCCH. CM</t>
  </si>
  <si>
    <t>R402</t>
  </si>
  <si>
    <t>RUBINO</t>
  </si>
  <si>
    <t>XXW0LU00010O50B999</t>
  </si>
  <si>
    <t>XXW0LU00010-O50-B999</t>
  </si>
  <si>
    <t>XXW0LU00010</t>
  </si>
  <si>
    <t>GOMMA LU MOCASSINO</t>
  </si>
  <si>
    <t>64039996</t>
  </si>
  <si>
    <t>SCARPA UOMO SOTTO CAV.TOMAIA PELLE F.DO GOMMA</t>
  </si>
  <si>
    <t>XXW0LU0001CO50G818</t>
  </si>
  <si>
    <t>XXW0LU0001C-O50-G818</t>
  </si>
  <si>
    <t>XXW0LU0001C</t>
  </si>
  <si>
    <t>GOMMA LU MOCASSINO CM</t>
  </si>
  <si>
    <t>G818</t>
  </si>
  <si>
    <t>RUGGINE CHIARO</t>
  </si>
  <si>
    <t>XXW0WL0O930CJ101HC</t>
  </si>
  <si>
    <t>XXW0WL0O930-CJ1-01HC</t>
  </si>
  <si>
    <t>XXW0WL0O930</t>
  </si>
  <si>
    <t>GOMMINO WL PANTOFOLA LINGUETTA ALTA</t>
  </si>
  <si>
    <t>CJ1</t>
  </si>
  <si>
    <t>01HC</t>
  </si>
  <si>
    <t>C206(NUDO SC)+B001(BIANCO)</t>
  </si>
  <si>
    <t>80%(PITONE MOLURUS) 20%(VITELLO)</t>
  </si>
  <si>
    <t>XXW0WL0O930CJ101HD</t>
  </si>
  <si>
    <t>XXW0WL0O930-CJ1-01HD</t>
  </si>
  <si>
    <t>01HD</t>
  </si>
  <si>
    <t>M400(ROSA CH)+C217(LIGHT)</t>
  </si>
  <si>
    <t>XXW0WL0O930CJ101HE</t>
  </si>
  <si>
    <t>XXW0WL0O930-CJ1-01HE</t>
  </si>
  <si>
    <t>01HE</t>
  </si>
  <si>
    <t>G020(ETOILE)+B001(BIANCO)</t>
  </si>
  <si>
    <t>XXW0WL0O930CJ1085T</t>
  </si>
  <si>
    <t>XXW0WL0O930-CJ1-085T</t>
  </si>
  <si>
    <t>085T</t>
  </si>
  <si>
    <t>B219(CEMENTO M)+B999(NERO)</t>
  </si>
  <si>
    <t>XXW79A0X010HD71433</t>
  </si>
  <si>
    <t>XXW79A0X010-HD7-1433</t>
  </si>
  <si>
    <t>XXW79A0X010</t>
  </si>
  <si>
    <t>CUOIO LEG.79A MOCASSINO DOPPIA T</t>
  </si>
  <si>
    <t>XXW92B0Y410J8N0PXQ</t>
  </si>
  <si>
    <t>XXW92B0Y410-J8N-0PXQ</t>
  </si>
  <si>
    <t>XXW92B0Y410</t>
  </si>
  <si>
    <t>GOMMA XL 92B TRAVERSINA</t>
  </si>
  <si>
    <t>J8N</t>
  </si>
  <si>
    <t>0PXQ</t>
  </si>
  <si>
    <t>M011(BALLERINA)+G017+C005</t>
  </si>
  <si>
    <t>80%(PITONE MOLURUS) 20%(PITONE RETICOLATUS)</t>
  </si>
  <si>
    <t>XXW92B0Y413J7B891A</t>
  </si>
  <si>
    <t>XXW92B0Y413-J7B-891A</t>
  </si>
  <si>
    <t>LOAFER</t>
  </si>
  <si>
    <t>XXW92B0Y413</t>
  </si>
  <si>
    <t>GOMMA XL 92B TRAV.TESSUTO+PREG.</t>
  </si>
  <si>
    <t>J7B</t>
  </si>
  <si>
    <t>891A</t>
  </si>
  <si>
    <t>C803(CORDA)+C005(ROCCIA)</t>
  </si>
  <si>
    <t>80%(88%LI 12%CO) 20%(PITONE MOLURUS)</t>
  </si>
  <si>
    <t>64041990</t>
  </si>
  <si>
    <t>SLIP-ON DONNA TOMAIA TESSUTO F.DO FOXING</t>
  </si>
  <si>
    <t>XXW36A0T910GWJ0ZFI</t>
  </si>
  <si>
    <t>XXW36A0T910-GWJ-0ZFI</t>
  </si>
  <si>
    <t>XXW36A0T910</t>
  </si>
  <si>
    <t>CUOIO 36A MAXI DOPPIA T PIT.FOD.PEL</t>
  </si>
  <si>
    <t>GWJ</t>
  </si>
  <si>
    <t>0ZFI</t>
  </si>
  <si>
    <t>M016(LINGERIE M)+C407+B206</t>
  </si>
  <si>
    <t>XXW36A0T910GWK0ZFH</t>
  </si>
  <si>
    <t>XXW36A0T910-GWK-0ZFH</t>
  </si>
  <si>
    <t>GWK</t>
  </si>
  <si>
    <t>0ZFH</t>
  </si>
  <si>
    <t>G202(GIRASOLE)+U807+C005</t>
  </si>
  <si>
    <t>XXW36A0T910RJ1C005</t>
  </si>
  <si>
    <t>XXW36A0T910-RJ1-C005</t>
  </si>
  <si>
    <t>XXW0ZC0Q440GEEB001</t>
  </si>
  <si>
    <t>XXW0ZC0Q440-GEE-B001</t>
  </si>
  <si>
    <t>XXW0ZC0Q440</t>
  </si>
  <si>
    <t>CUOIO BASSO ZC MAXI DOPPIA T</t>
  </si>
  <si>
    <t>XXW0ZC0Q440PROB219</t>
  </si>
  <si>
    <t>XXW0ZC0Q440-PRO-B219</t>
  </si>
  <si>
    <t>XXW0ZC0Q440PROU809</t>
  </si>
  <si>
    <t>XXW0ZC0Q440-PRO-U809</t>
  </si>
  <si>
    <t>XXW0ZC0Q440RJ0R003</t>
  </si>
  <si>
    <t>XXW0ZC0Q440-RJ0-R003</t>
  </si>
  <si>
    <t>XXW0ZZ0Q990E9JS018</t>
  </si>
  <si>
    <t>XXW0ZZ0Q990-E9J-S018</t>
  </si>
  <si>
    <t>XXW0ZZ0Q990</t>
  </si>
  <si>
    <t>CUOIO ZZ MAXI DOPPIA T</t>
  </si>
  <si>
    <t>S018</t>
  </si>
  <si>
    <t>COGNAC SCURO</t>
  </si>
  <si>
    <t>XXW0ZZ0Q990E9JT804</t>
  </si>
  <si>
    <t>XXW0ZZ0Q990-E9J-T804</t>
  </si>
  <si>
    <t>XXW0XK0R161GEEB999</t>
  </si>
  <si>
    <t>XXW0XK0R161-GEE-B999</t>
  </si>
  <si>
    <t>XXW0XK0R161</t>
  </si>
  <si>
    <t>SPORTIVO XK MAXI DOPPIA T STRAS PAV</t>
  </si>
  <si>
    <t>XXW29A0T690GW80928</t>
  </si>
  <si>
    <t>XXW29A0T690-GW8-0928</t>
  </si>
  <si>
    <t>SNEAKERS</t>
  </si>
  <si>
    <t>XXW29A0T690</t>
  </si>
  <si>
    <t>GOMMA RUN RAFIA 29A ALLACCIATA</t>
  </si>
  <si>
    <t>GW8</t>
  </si>
  <si>
    <t>0928</t>
  </si>
  <si>
    <t>B005(POLVERE CHIARO)+B999(NERO)</t>
  </si>
  <si>
    <t>95%(PITONE MOLURUS) 5%(83%PA 17%EA)</t>
  </si>
  <si>
    <t>XXW81A0X501IQT4129</t>
  </si>
  <si>
    <t>XXW81A0X501-IQT-4129</t>
  </si>
  <si>
    <t>XXW81A0X501</t>
  </si>
  <si>
    <t>CUOIO T70 81A SABOT PREG.</t>
  </si>
  <si>
    <t>IQT</t>
  </si>
  <si>
    <t>4129</t>
  </si>
  <si>
    <t>B010(STUCCO)+B999(NERO)</t>
  </si>
  <si>
    <t>98%(PITONE RETICOLATUS) 2%(VITELLO)</t>
  </si>
  <si>
    <t>XXW94A0AD50RJ0B999</t>
  </si>
  <si>
    <t>XXW94A0AD50-RJ0-B999</t>
  </si>
  <si>
    <t>BOOTS</t>
  </si>
  <si>
    <t>ANKLE BOOTS</t>
  </si>
  <si>
    <t>XXW94A0AD50</t>
  </si>
  <si>
    <t>CUOIO TEX T50 94A ANKLEBOOT ELAST.</t>
  </si>
  <si>
    <t>64035119</t>
  </si>
  <si>
    <t>TRONCHETTO DONNA TOMAIA PELLE FONDO CUOIO</t>
  </si>
  <si>
    <t>XXW94A0AD50RJ1C005</t>
  </si>
  <si>
    <t>XXW94A0AD50-RJ1-C005</t>
  </si>
  <si>
    <t>XXW0YX0Q210PWLT814</t>
  </si>
  <si>
    <t>XXW0YX0Q210-PWL-T814</t>
  </si>
  <si>
    <t>XXW0YX0Q210</t>
  </si>
  <si>
    <t>CUOIO TEX T40 YX STIVALETTO FIBBIA</t>
  </si>
  <si>
    <t>PWL</t>
  </si>
  <si>
    <t>T814</t>
  </si>
  <si>
    <t>FORESTA MEDIO</t>
  </si>
  <si>
    <t>64042090</t>
  </si>
  <si>
    <t>POLACCO/STIV. DONNA TOMAIA TESSUTO F.DO CUOIO</t>
  </si>
  <si>
    <t>XXW0XP0O420PPFU824</t>
  </si>
  <si>
    <t>XXW0XP0O420-PPF-U824</t>
  </si>
  <si>
    <t>XXW0XP0O420</t>
  </si>
  <si>
    <t>BALLERINA GOMMINO XP TRONC.EL.INFIL</t>
  </si>
  <si>
    <t>U824</t>
  </si>
  <si>
    <t>GALASSIA SCURO</t>
  </si>
  <si>
    <t>64039118</t>
  </si>
  <si>
    <t>TRONCHETTO D.SOPRA CAV.TOM.PELLE F.DO GOMMA</t>
  </si>
  <si>
    <t>XXW0XP0O420RJ1S602</t>
  </si>
  <si>
    <t>XXW0XP0O420-RJ1-S602</t>
  </si>
  <si>
    <t>S602</t>
  </si>
  <si>
    <t>MARRONE SCURO</t>
  </si>
  <si>
    <t>XBWAHEC0200LUXG219</t>
  </si>
  <si>
    <t>XBWAHEC0200-LUX-G219</t>
  </si>
  <si>
    <t>ACCESSORIES</t>
  </si>
  <si>
    <t>LLG</t>
  </si>
  <si>
    <t>CROSS BODY BAGS</t>
  </si>
  <si>
    <t>XBWAHEC0200</t>
  </si>
  <si>
    <t>FIBBIA TRACOLLINA PICCOLA</t>
  </si>
  <si>
    <t>LUX</t>
  </si>
  <si>
    <t>G219</t>
  </si>
  <si>
    <t>AMBRA CHIARO</t>
  </si>
  <si>
    <t>42029110</t>
  </si>
  <si>
    <t>BORSE TOTE IN PELLE</t>
  </si>
  <si>
    <t>XBWAHEC0200LUXG609</t>
  </si>
  <si>
    <t>XBWAHEC0200-LUX-G609</t>
  </si>
  <si>
    <t>G609</t>
  </si>
  <si>
    <t>ARAGOSTA SCURO</t>
  </si>
  <si>
    <t>XBWAHZC0100PT5223D</t>
  </si>
  <si>
    <t>XBWAHZC0100-PT5-223D</t>
  </si>
  <si>
    <t>XBWAHZC0100</t>
  </si>
  <si>
    <t>FLEUR TRACOLLINA MINI</t>
  </si>
  <si>
    <t>PT5</t>
  </si>
  <si>
    <t>223D</t>
  </si>
  <si>
    <t>U801(BLU)+M804(MAGENTA)</t>
  </si>
  <si>
    <t>70%(PYTHON MOLURUS) 30%(TEJUS)</t>
  </si>
  <si>
    <t>42022100</t>
  </si>
  <si>
    <t>BORSE IN PELLE - RETTILE</t>
  </si>
  <si>
    <t>XBWAHZD0100PT1216D</t>
  </si>
  <si>
    <t>XBWAHZD0100-PT1-216D</t>
  </si>
  <si>
    <t>SLG</t>
  </si>
  <si>
    <t>POCHETTE</t>
  </si>
  <si>
    <t>XBWAHZD0100</t>
  </si>
  <si>
    <t>FLEUR POCHETTE MINI</t>
  </si>
  <si>
    <t>PT1</t>
  </si>
  <si>
    <t>216D</t>
  </si>
  <si>
    <t>B213(ARGILLA MEDIO)+G211(SOLE CALDO)</t>
  </si>
  <si>
    <t>XBWAHZD0100PT5220D</t>
  </si>
  <si>
    <t>XBWAHZD0100-PT5-220D</t>
  </si>
  <si>
    <t>220D</t>
  </si>
  <si>
    <t>L804(BRULE')+R006(FRAGOLA)</t>
  </si>
  <si>
    <t>XBWAHZD0100PT5223D</t>
  </si>
  <si>
    <t>XBWAHZD0100-PT5-223D</t>
  </si>
  <si>
    <t>XBWAKDA0400SP1472D</t>
  </si>
  <si>
    <t>XBWAKDA0400-SP1-472D</t>
  </si>
  <si>
    <t>SHOPPING BAG</t>
  </si>
  <si>
    <t>XBWAKDA0400</t>
  </si>
  <si>
    <t>FRANGE SHOPPING GRANDE</t>
  </si>
  <si>
    <t>SP1</t>
  </si>
  <si>
    <t>472D</t>
  </si>
  <si>
    <t>C610(VACCHETTA ROSE)+C216(CONCHIGLIA)</t>
  </si>
  <si>
    <t>70%(PYTHON RETICULATUS) 30%(VITELLO)</t>
  </si>
  <si>
    <t>XBWALPJ03005EI774H</t>
  </si>
  <si>
    <t>XBWALPJ0300-5EI-774H</t>
  </si>
  <si>
    <t>BAG</t>
  </si>
  <si>
    <t>XBWALPJ0300</t>
  </si>
  <si>
    <t>RACING PATTA MEDIA</t>
  </si>
  <si>
    <t>5EI</t>
  </si>
  <si>
    <t>774H</t>
  </si>
  <si>
    <t>C421(TALPA SC)+M019(SETA)+R814(MOSTO SC)+R008(ROSS</t>
  </si>
  <si>
    <t>95%(VITELLO) 5%(LIZARD)</t>
  </si>
  <si>
    <t>XBWALPR02005EI774H</t>
  </si>
  <si>
    <t>XBWALPR0200-5EI-774H</t>
  </si>
  <si>
    <t>XBWALPR0200</t>
  </si>
  <si>
    <t>RACING BANDOLIERA PICCOLA</t>
  </si>
  <si>
    <t>90%(VITELLO) 10%(LIZARD)</t>
  </si>
  <si>
    <t>XBWALTA93006BP305T</t>
  </si>
  <si>
    <t>XBWALTA9300-6BP-305T</t>
  </si>
  <si>
    <t>XBWALTA9300</t>
  </si>
  <si>
    <t>HORSE BLOCK SHOPPING MEDIA</t>
  </si>
  <si>
    <t>6BP</t>
  </si>
  <si>
    <t>305T</t>
  </si>
  <si>
    <t>T013(CERULEO CH)+B202(PLATINO)</t>
  </si>
  <si>
    <t>65%(AGNELLO) 35%(PYTHON)</t>
  </si>
  <si>
    <t>XBWALTA94006BP22C2</t>
  </si>
  <si>
    <t>XBWALTA9400-6BP-22C2</t>
  </si>
  <si>
    <t>XBWALTA9400</t>
  </si>
  <si>
    <t>HORSE BLOCK SHOPPING GRANDE</t>
  </si>
  <si>
    <t>22C2</t>
  </si>
  <si>
    <t>G012(VANIGLIA)+G203(ORO)</t>
  </si>
  <si>
    <t>XCWCPM20100PEEB802</t>
  </si>
  <si>
    <t>XCWCPM20100-PEE-B802</t>
  </si>
  <si>
    <t>XCWCPM20100</t>
  </si>
  <si>
    <t>CINT.FIBBIA D-STYLING 25</t>
  </si>
  <si>
    <t>PEE</t>
  </si>
  <si>
    <t>B802</t>
  </si>
  <si>
    <t>NICOTINA</t>
  </si>
  <si>
    <t>42033000</t>
  </si>
  <si>
    <t>CINTURE IN PELLE</t>
  </si>
  <si>
    <t>XCWCPM30100PTKB608</t>
  </si>
  <si>
    <t>XCWCPM30100-PTK-B608</t>
  </si>
  <si>
    <t>XCWCPM30100</t>
  </si>
  <si>
    <t>CINT.FIBBIA D-STYLING 15</t>
  </si>
  <si>
    <t>PTK</t>
  </si>
  <si>
    <t>B608</t>
  </si>
  <si>
    <t>OMBRA</t>
  </si>
  <si>
    <t>XCWCPM30100PTKB802</t>
  </si>
  <si>
    <t>XCWCPM30100-PTK-B802</t>
  </si>
  <si>
    <t>XCWCPM30100PTKL805</t>
  </si>
  <si>
    <t>XCWCPM30100-PTK-L805</t>
  </si>
  <si>
    <t>L805</t>
  </si>
  <si>
    <t>GLICINE</t>
  </si>
  <si>
    <t>XCWCPM30100PTKS800</t>
  </si>
  <si>
    <t>XCWCPM30100-PTK-S800</t>
  </si>
  <si>
    <t>S800</t>
  </si>
  <si>
    <t>TESTA MORO</t>
  </si>
  <si>
    <t>XCWCPN30100PVEG217</t>
  </si>
  <si>
    <t>XCWCPN30100-PVE-G217</t>
  </si>
  <si>
    <t>XCWCPN30100</t>
  </si>
  <si>
    <t>CINTURA J-BUCKET 20</t>
  </si>
  <si>
    <t>PVE</t>
  </si>
  <si>
    <t>G217</t>
  </si>
  <si>
    <t>MAIS</t>
  </si>
  <si>
    <t>XCWCPN30100PVEM807</t>
  </si>
  <si>
    <t>XCWCPN30100-PVE-M807</t>
  </si>
  <si>
    <t>M807</t>
  </si>
  <si>
    <t>FUXIA ACCESO</t>
  </si>
  <si>
    <t>XCWCPN40100PVET204</t>
  </si>
  <si>
    <t>XCWCPN40100-PVE-T204</t>
  </si>
  <si>
    <t>XCWCPN40100</t>
  </si>
  <si>
    <t>CINTURA J-BUCKET 35</t>
  </si>
  <si>
    <t>T204</t>
  </si>
  <si>
    <t>LAPISLAZZULI</t>
  </si>
  <si>
    <t>XCWCPN40100PVEV806</t>
  </si>
  <si>
    <t>XCWCPN40100-PVE-V806</t>
  </si>
  <si>
    <t>V806</t>
  </si>
  <si>
    <t>ALLORO</t>
  </si>
  <si>
    <t>XCWCPN70100PMOG803</t>
  </si>
  <si>
    <t>XCWCPN70100-PMO-G803</t>
  </si>
  <si>
    <t>XCWCPN70100</t>
  </si>
  <si>
    <t>STRIPE BELT 40</t>
  </si>
  <si>
    <t>PMO</t>
  </si>
  <si>
    <t>G803</t>
  </si>
  <si>
    <t>ARANCIO</t>
  </si>
  <si>
    <t>XCWCPN70100PVEL208</t>
  </si>
  <si>
    <t>XCWCPN70100-PVE-L208</t>
  </si>
  <si>
    <t>L208</t>
  </si>
  <si>
    <t>RABARBARO SCURO</t>
  </si>
  <si>
    <t>PYTHON</t>
  </si>
  <si>
    <t>XCWCPN70100PVET601</t>
  </si>
  <si>
    <t>XCWCPN70100-PVE-T601</t>
  </si>
  <si>
    <t>T601</t>
  </si>
  <si>
    <t>PAVONE SCURO</t>
  </si>
  <si>
    <t>XXM0EO00010330R402</t>
  </si>
  <si>
    <t>XXM0EO00010-330-R402</t>
  </si>
  <si>
    <t>Men</t>
  </si>
  <si>
    <t>XXM0EO00010</t>
  </si>
  <si>
    <t>MOCASSINO GOMMINI NUOVO</t>
  </si>
  <si>
    <t>330</t>
  </si>
  <si>
    <t>XXM0EO0R59022N116X</t>
  </si>
  <si>
    <t>XXM0EO0R590-22N-116X</t>
  </si>
  <si>
    <t>XXM0EO0R590</t>
  </si>
  <si>
    <t>MACRO CLAMP PELLE GOMMINI NUOVO</t>
  </si>
  <si>
    <t>22N</t>
  </si>
  <si>
    <t>116X</t>
  </si>
  <si>
    <t>U820(GALASSIA)+U803(BALTIC CHIARO)</t>
  </si>
  <si>
    <t>90%(VITELLO) 10%(COCCODRILLO)</t>
  </si>
  <si>
    <t>XXM0EO0R59022N76WG</t>
  </si>
  <si>
    <t>XXM0EO0R590-22N-76WG</t>
  </si>
  <si>
    <t>76WG</t>
  </si>
  <si>
    <t>S818(NOCE CHIARO)+S800(TESTA MORO)</t>
  </si>
  <si>
    <t>XXM0GW00040O50S800</t>
  </si>
  <si>
    <t>XXM0GW00040-O50-S800</t>
  </si>
  <si>
    <t>XXM0GW00040</t>
  </si>
  <si>
    <t>PANTOFOLA NEW GOMMINI 122</t>
  </si>
  <si>
    <t>XXM0GW05473O50G406</t>
  </si>
  <si>
    <t>XXM0GW05473-O50-G406</t>
  </si>
  <si>
    <t>XXM0GW05473</t>
  </si>
  <si>
    <t>LACCETTO MY COLORS NEW GOMMINI 122</t>
  </si>
  <si>
    <t>G406</t>
  </si>
  <si>
    <t>VOLPE</t>
  </si>
  <si>
    <t>XXM0LR00011O50B213</t>
  </si>
  <si>
    <t>XXM0LR00011-O50-B213</t>
  </si>
  <si>
    <t>XXM0LR00011</t>
  </si>
  <si>
    <t>MOCASSINO CITY GOMMINO</t>
  </si>
  <si>
    <t>B213</t>
  </si>
  <si>
    <t>ARGILLA MEDIO</t>
  </si>
  <si>
    <t>XXM0LR0001CJ63119B</t>
  </si>
  <si>
    <t>XXM0LR0001C-J63-119B</t>
  </si>
  <si>
    <t>XXM0LR0001C</t>
  </si>
  <si>
    <t>MOCASSINO CITY GOMMINO CUSTOM MADE</t>
  </si>
  <si>
    <t>J63</t>
  </si>
  <si>
    <t>119B</t>
  </si>
  <si>
    <t>S804(CAFFE')+C005(ROCCIA)</t>
  </si>
  <si>
    <t>XXM0RO00640CUES800</t>
  </si>
  <si>
    <t>XXM0RO00640-CUE-S800</t>
  </si>
  <si>
    <t>XXM0RO00640</t>
  </si>
  <si>
    <t>MOCASSINO CUOIO FORMALE RO</t>
  </si>
  <si>
    <t>CUE</t>
  </si>
  <si>
    <t>80%(VITELLO) 20%(COCCODRILLO)</t>
  </si>
  <si>
    <t>64035995</t>
  </si>
  <si>
    <t>SCARPA UOMO SOTTO CAV.TOMAIA PELLE F.DO CUOIO</t>
  </si>
  <si>
    <t>XXM0WG05470CUI76TG</t>
  </si>
  <si>
    <t>XXM0WG05470-CUI-76TG</t>
  </si>
  <si>
    <t>XXM0WG05470</t>
  </si>
  <si>
    <t>LACCETTO OCCHIELLI GOMMINI WG</t>
  </si>
  <si>
    <t>CUI</t>
  </si>
  <si>
    <t>76TG</t>
  </si>
  <si>
    <t>B013(YOGURT)+V206(LIME SCURO)+U807(BLU NAVY)+U824</t>
  </si>
  <si>
    <t>XXM0EO00010O50B213</t>
  </si>
  <si>
    <t>XXM0EO00010-O50-B213</t>
  </si>
  <si>
    <t>XXM0EO00010SANC609</t>
  </si>
  <si>
    <t>XXM0EO00010-SAN-C609</t>
  </si>
  <si>
    <t>SAN</t>
  </si>
  <si>
    <t>C609</t>
  </si>
  <si>
    <t>NATURALE SCURO</t>
  </si>
  <si>
    <t>XXM0ZG00P2CO50B213</t>
  </si>
  <si>
    <t>XXM0ZG00P2C-O50-B213</t>
  </si>
  <si>
    <t>XXM0ZG00P2C</t>
  </si>
  <si>
    <t>TRONCHETTO ELASTICO GOMMA ZG CM</t>
  </si>
  <si>
    <t>64039116</t>
  </si>
  <si>
    <t>TRONCHETTO U.SOPRA CAV.TOMAIA PELLE F.DO GOMMA</t>
  </si>
  <si>
    <t>XXM10A0S690FUPS800</t>
  </si>
  <si>
    <t>XXM10A0S690-FUP-S800</t>
  </si>
  <si>
    <t>FLIP FLOP</t>
  </si>
  <si>
    <t>XXM10A0S690</t>
  </si>
  <si>
    <t>CIABATTA SANDALO GOMMA 10A</t>
  </si>
  <si>
    <t>FUP</t>
  </si>
  <si>
    <t>64039936</t>
  </si>
  <si>
    <t>SANDALO/INFRADITO U.SOTTO CAV.TOM.PELLE F.DO GOMMA</t>
  </si>
  <si>
    <t>Roger Vivier</t>
  </si>
  <si>
    <t>RVW02506225LIOC001</t>
  </si>
  <si>
    <t>RVW02506225-RJ1-C001</t>
  </si>
  <si>
    <t>RVW02506225</t>
  </si>
  <si>
    <t>SAND. MINI BOUCLE MET. T.05</t>
  </si>
  <si>
    <t>C001</t>
  </si>
  <si>
    <t>PANNA</t>
  </si>
  <si>
    <t>RVW29916470LIOC001</t>
  </si>
  <si>
    <t>RVW29916470-LIO-C001</t>
  </si>
  <si>
    <t>RVW29916470</t>
  </si>
  <si>
    <t>FLAT SANDAL METAL FRINGES T.05</t>
  </si>
  <si>
    <t>LIO</t>
  </si>
  <si>
    <t>RVW42016980DQY0RP4</t>
  </si>
  <si>
    <t>RVW42016980-DQY-0RP4</t>
  </si>
  <si>
    <t>RVW42016980</t>
  </si>
  <si>
    <t>SANDAL PLATEAU GIPSY FLOWER T.130</t>
  </si>
  <si>
    <t>DQY</t>
  </si>
  <si>
    <t>0RP4</t>
  </si>
  <si>
    <t>G218+T018+C001+G838+B999+M006</t>
  </si>
  <si>
    <t>RVW41716480LIOC001</t>
  </si>
  <si>
    <t>RVW41716480-LIO-C001</t>
  </si>
  <si>
    <t>RVW41716480</t>
  </si>
  <si>
    <t>SANDAL METAL FRINGE SIN T.100</t>
  </si>
  <si>
    <t>RVW41716440DQZ194H</t>
  </si>
  <si>
    <t>RVW41716440-DQZ-194H</t>
  </si>
  <si>
    <t>RVW41716440</t>
  </si>
  <si>
    <t>SAN.MULTI MINI B STILETTO SIN T.100</t>
  </si>
  <si>
    <t>DQZ</t>
  </si>
  <si>
    <t>194H</t>
  </si>
  <si>
    <t>C001(PANNA)+B999(NERO)</t>
  </si>
  <si>
    <t>RVW41716390LIOC001</t>
  </si>
  <si>
    <t>RVW41716390-LIO-C001</t>
  </si>
  <si>
    <t>RVW41716390</t>
  </si>
  <si>
    <t>ANKLE STRAP ONDE STILETTO SIN T.100</t>
  </si>
  <si>
    <t>RVW41716910DQY0RP3</t>
  </si>
  <si>
    <t>RVW41716910-DQY-0RP3</t>
  </si>
  <si>
    <t>RVW41716910</t>
  </si>
  <si>
    <t>ANKLE STRAP GIPSY FLOWER SIN T.100</t>
  </si>
  <si>
    <t>0RP3</t>
  </si>
  <si>
    <t>G838+C001+M006</t>
  </si>
  <si>
    <t>RVW44617340ATW0PB6</t>
  </si>
  <si>
    <t>RVW44617340-ATW-0PB6</t>
  </si>
  <si>
    <t>RVW44617340</t>
  </si>
  <si>
    <t>ANKLE STRAP PLATEAU METAL B. T.120</t>
  </si>
  <si>
    <t>ATW</t>
  </si>
  <si>
    <t>0PB6</t>
  </si>
  <si>
    <t>T801(BOTTIGLIA)+C814(GINGER)+B999(NER)+L206(GIG.C)</t>
  </si>
  <si>
    <t>RVW40018350GZ6B999</t>
  </si>
  <si>
    <t>RVW40018350-GZ6-B999</t>
  </si>
  <si>
    <t>PUMP</t>
  </si>
  <si>
    <t>RVW40018350</t>
  </si>
  <si>
    <t>DEC. TROMPETTE CUT PUNTINA T.70</t>
  </si>
  <si>
    <t>GZ6</t>
  </si>
  <si>
    <t>75%(VITELLO) 25%(COCCODRILLO)</t>
  </si>
  <si>
    <t>RVW40116059FHBC019</t>
  </si>
  <si>
    <t>RVW40116059-FHB-C019</t>
  </si>
  <si>
    <t>RVW40116059</t>
  </si>
  <si>
    <t>DORSAY TROMPETTE STRASS BUC. T.100</t>
  </si>
  <si>
    <t>FHB</t>
  </si>
  <si>
    <t>C019</t>
  </si>
  <si>
    <t>CIRE'</t>
  </si>
  <si>
    <t>RVW41407510330B999</t>
  </si>
  <si>
    <t>RVW41407510-330-B999</t>
  </si>
  <si>
    <t>RVW41407510</t>
  </si>
  <si>
    <t>DEC. STILETTO SIN T.65</t>
  </si>
  <si>
    <t xml:space="preserve">COCCODRILLO </t>
  </si>
  <si>
    <t>RVW41907510330G838</t>
  </si>
  <si>
    <t>RVW41907510-330-G838</t>
  </si>
  <si>
    <t>RVW41907510</t>
  </si>
  <si>
    <t>DEC. STILETTO SIN T.100</t>
  </si>
  <si>
    <t>G838</t>
  </si>
  <si>
    <t>MARRAKECH</t>
  </si>
  <si>
    <t>RVW41918010ATWL206</t>
  </si>
  <si>
    <t>RVW41918010-ATW-L206</t>
  </si>
  <si>
    <t>RVW41918010</t>
  </si>
  <si>
    <t>DEC. PETITE CLOUTAGE SIN 100</t>
  </si>
  <si>
    <t>L206</t>
  </si>
  <si>
    <t>GIGLIO CHIARO</t>
  </si>
  <si>
    <t>RVW43010070D0CB999</t>
  </si>
  <si>
    <t>RVW43010070-D0C-B999</t>
  </si>
  <si>
    <t>RVW43010070</t>
  </si>
  <si>
    <t>DEC. PRIVILEGE VIRGULE T.100</t>
  </si>
  <si>
    <t>D0C</t>
  </si>
  <si>
    <t>RVW48623110JXXB999</t>
  </si>
  <si>
    <t>RVW48623110-JXX-B999</t>
  </si>
  <si>
    <t>RVW48623110</t>
  </si>
  <si>
    <t>CHOC REAL DEC 100</t>
  </si>
  <si>
    <t>JXX</t>
  </si>
  <si>
    <t>RVW41918220ATWB999</t>
  </si>
  <si>
    <t>RVW41918220-ATW-B999</t>
  </si>
  <si>
    <t>RVW41918220</t>
  </si>
  <si>
    <t>DEC. FRILLY BUCKLE T.100</t>
  </si>
  <si>
    <t>RVW50022640RJ1C005</t>
  </si>
  <si>
    <t>RVW50022640-RJ1-C005</t>
  </si>
  <si>
    <t>RVW50022640</t>
  </si>
  <si>
    <t>PODIUM MET BUCKLE LOAFER 50</t>
  </si>
  <si>
    <t>RVW43718030FCT194J</t>
  </si>
  <si>
    <t>RVW43718030-FCT-194J</t>
  </si>
  <si>
    <t>RVW43718030</t>
  </si>
  <si>
    <t>BOOTIE HARNESS CHUNKY T.70</t>
  </si>
  <si>
    <t>FCT</t>
  </si>
  <si>
    <t>194J</t>
  </si>
  <si>
    <t>C814(GINGER)+B999(NERO)</t>
  </si>
  <si>
    <t>RVW47020310HUDB999</t>
  </si>
  <si>
    <t>RVW47020310-HUD-B999</t>
  </si>
  <si>
    <t>RVW47020310</t>
  </si>
  <si>
    <t>CUISSARD POD.STRIPES MARQUETRY T.70</t>
  </si>
  <si>
    <t>HUD</t>
  </si>
  <si>
    <t>64035199</t>
  </si>
  <si>
    <t>STIVALI DONNA TOMAIA PELLE FONDO CUOIO</t>
  </si>
  <si>
    <t>RVW42918070FCT1013</t>
  </si>
  <si>
    <t>RVW42918070-FCT-1013</t>
  </si>
  <si>
    <t>RVW42918070</t>
  </si>
  <si>
    <t>BOOT HARNESS CHUNKY TROMPETTE T.100</t>
  </si>
  <si>
    <t>1013</t>
  </si>
  <si>
    <t>T801(BOTTIGLIA)+B999(NERO)</t>
  </si>
  <si>
    <t>RBWANPF4000MHF0G45</t>
  </si>
  <si>
    <t>RBWANPF4000-MHF-0G45</t>
  </si>
  <si>
    <t>RBWANPF4000</t>
  </si>
  <si>
    <t>VIV' TWIN TARTAN FUR MINI BAG</t>
  </si>
  <si>
    <t>MHF</t>
  </si>
  <si>
    <t>0G45</t>
  </si>
  <si>
    <t>B999(NERO)+C019(CIRE')</t>
  </si>
  <si>
    <t>60%(PITONE MOLURUS) 35%(RABBIT FUR(ORYCTOLAGUS CUNICULUS)) 5%(CALFSKIN)</t>
  </si>
  <si>
    <t>RBWAFSB0000PT0B999</t>
  </si>
  <si>
    <t>RBWAFSB0000-PT0-B999</t>
  </si>
  <si>
    <t>RBWAFSB0000</t>
  </si>
  <si>
    <t>METRO-BAG MICRO RESTYLING</t>
  </si>
  <si>
    <t>PT0</t>
  </si>
  <si>
    <t>PITONE CURTUS</t>
  </si>
  <si>
    <t>RBWAAJD2200DKRC807</t>
  </si>
  <si>
    <t>RBWAAJD2200-DKR-C807</t>
  </si>
  <si>
    <t>HANDBAG</t>
  </si>
  <si>
    <t>RBWAAJD2200</t>
  </si>
  <si>
    <t>CLUTCH BELLE VIVIER PETIT</t>
  </si>
  <si>
    <t>DKR</t>
  </si>
  <si>
    <t>C807</t>
  </si>
  <si>
    <t>NOCCIOLA CHIARO</t>
  </si>
  <si>
    <t>RBWAFYC02003TG772B</t>
  </si>
  <si>
    <t>RBWAFYC0200-3TG-772B</t>
  </si>
  <si>
    <t>RBWAFYC0200</t>
  </si>
  <si>
    <t>ECRAN TOTAL</t>
  </si>
  <si>
    <t>3TG</t>
  </si>
  <si>
    <t>772B</t>
  </si>
  <si>
    <t>R004(ROSSO SANGUE)+B999(NERO)+V208(VERDE FLUO)</t>
  </si>
  <si>
    <t>PITONE CURTUS + VITELLO</t>
  </si>
  <si>
    <t>RBWACIB1000G3Q8141</t>
  </si>
  <si>
    <t>RBWACIB1000-G3Q-8141</t>
  </si>
  <si>
    <t>RBWACIB1000</t>
  </si>
  <si>
    <t>BOUCLE MICRO PATCHWORK</t>
  </si>
  <si>
    <t>G3Q</t>
  </si>
  <si>
    <t>8141</t>
  </si>
  <si>
    <t>C005(ROCCIA)+C806(CAPPUC.)+G811(PAPRIKA)+B001(BCO)</t>
  </si>
  <si>
    <t>RBWAGPC0100A1X456C</t>
  </si>
  <si>
    <t>RBWAGPC0100-A1X-456C</t>
  </si>
  <si>
    <t>RBWAGPC0100</t>
  </si>
  <si>
    <t>MISSIVE TRACOLLINA</t>
  </si>
  <si>
    <t>A1X</t>
  </si>
  <si>
    <t>456C</t>
  </si>
  <si>
    <t>B606(GLASSE')+C606(NATURALE CH.)</t>
  </si>
  <si>
    <t>RBWAJHB01S06AW0E67</t>
  </si>
  <si>
    <t>RBWAJHB01S0-6AW-0E67</t>
  </si>
  <si>
    <t>RBWAJHB01S0</t>
  </si>
  <si>
    <t>PRISMICK MINI JAPAN SPECIAL ED</t>
  </si>
  <si>
    <t>6AW</t>
  </si>
  <si>
    <t>0E67</t>
  </si>
  <si>
    <t>R406(RUBINO SC)+R004(ROSSO SANGUE)+B999(NERO)</t>
  </si>
  <si>
    <t>80%(PYTHON RETICULATUS) 20%(VITELLO)</t>
  </si>
  <si>
    <t>RBWAMUB4200K661D58</t>
  </si>
  <si>
    <t>RBWAMUB4200-K66-1D58</t>
  </si>
  <si>
    <t>RBWAMUB4200</t>
  </si>
  <si>
    <t>CLUB CHAIN EMB FOLK PATCH FUR</t>
  </si>
  <si>
    <t>K66</t>
  </si>
  <si>
    <t>1D58</t>
  </si>
  <si>
    <t>G839(DATT)+B999(NERO)+C005(ROCCIA</t>
  </si>
  <si>
    <t>(OVIS ARIES ARIES)+(PYTHON MOLURUS)</t>
  </si>
  <si>
    <t>BORSE IN PELLE</t>
  </si>
  <si>
    <t>Hogan</t>
  </si>
  <si>
    <t>KBWADQS0300L3V013R</t>
  </si>
  <si>
    <t>KBWADQS0300-L3V-013R</t>
  </si>
  <si>
    <t>KBWADQS0300</t>
  </si>
  <si>
    <t>SACCA HOBO H MEDIA</t>
  </si>
  <si>
    <t>L3V</t>
  </si>
  <si>
    <t>013R</t>
  </si>
  <si>
    <t>B800 (CATRAME)+B999 (NERO)+B404 (ALLUMINIO)</t>
  </si>
  <si>
    <t>70%(BUFALO) 20%(VITELLO) 10%(PHYTON RETICULATUS)</t>
  </si>
  <si>
    <t>KBWADQS0400L3V013R</t>
  </si>
  <si>
    <t>KBWADQS0400-L3V-013R</t>
  </si>
  <si>
    <t>KBWADQS0400</t>
  </si>
  <si>
    <t>SACCA HOBO H GRANDE</t>
  </si>
  <si>
    <t>KBWADNA130010E074E</t>
  </si>
  <si>
    <t>KBWADNA1300-10E-074E</t>
  </si>
  <si>
    <t>KBWADNA1300</t>
  </si>
  <si>
    <t>PRINT PELLE MEDIA CON TRACOLLA</t>
  </si>
  <si>
    <t>10E</t>
  </si>
  <si>
    <t>074E</t>
  </si>
  <si>
    <t>C416(SASSO SCURO)+B011(ARGENTO CHIARO)</t>
  </si>
  <si>
    <t>Data</t>
  </si>
  <si>
    <t>Sum of QTY</t>
  </si>
  <si>
    <t>Sum of WHLS VALUE</t>
  </si>
  <si>
    <t>Sum of RTL VALUE</t>
  </si>
  <si>
    <t>Sum of SALE VALUE</t>
  </si>
  <si>
    <t>CITIES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</si>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</sst>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0.00\ \€"/>
  </numFmts>
  <fonts count="2" x14ac:knownFonts="1">
    <font>
      <sz val="11"/>
      <name val="Calibri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/>
    <xf numFmtId="164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pivotButton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4" borderId="0" xfId="0" applyFill="1" applyProtection="1">
      <protection locked="0"/>
    </xf>
    <xf numFmtId="164" fontId="0" fillId="4" borderId="0" xfId="0" applyNumberFormat="1" applyFill="1"/>
    <xf numFmtId="0" fontId="0" fillId="4" borderId="0" xfId="0" applyFill="1" applyAlignment="1">
      <alignment wrapTex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26" Type="http://schemas.openxmlformats.org/officeDocument/2006/relationships/image" Target="../media/image12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16" Type="http://schemas.openxmlformats.org/officeDocument/2006/relationships/image" Target="../media/image116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30" Type="http://schemas.openxmlformats.org/officeDocument/2006/relationships/image" Target="../media/image13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3</xdr:row>
      <xdr:rowOff>828675</xdr:rowOff>
    </xdr:from>
    <xdr:to>
      <xdr:col>0</xdr:col>
      <xdr:colOff>1876425</xdr:colOff>
      <xdr:row>3</xdr:row>
      <xdr:rowOff>1895475</xdr:rowOff>
    </xdr:to>
    <xdr:pic>
      <xdr:nvPicPr>
        <xdr:cNvPr id="1025" name="261/1_O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4001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</xdr:row>
      <xdr:rowOff>447675</xdr:rowOff>
    </xdr:from>
    <xdr:to>
      <xdr:col>0</xdr:col>
      <xdr:colOff>2114550</xdr:colOff>
      <xdr:row>5</xdr:row>
      <xdr:rowOff>2266950</xdr:rowOff>
    </xdr:to>
    <xdr:pic>
      <xdr:nvPicPr>
        <xdr:cNvPr id="1026" name="281/2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9550" y="4124325"/>
          <a:ext cx="190500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7</xdr:row>
      <xdr:rowOff>419100</xdr:rowOff>
    </xdr:from>
    <xdr:to>
      <xdr:col>0</xdr:col>
      <xdr:colOff>2114550</xdr:colOff>
      <xdr:row>7</xdr:row>
      <xdr:rowOff>2305050</xdr:rowOff>
    </xdr:to>
    <xdr:pic>
      <xdr:nvPicPr>
        <xdr:cNvPr id="1027" name="301/1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9550" y="7200900"/>
          <a:ext cx="190500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</xdr:row>
      <xdr:rowOff>828675</xdr:rowOff>
    </xdr:from>
    <xdr:to>
      <xdr:col>0</xdr:col>
      <xdr:colOff>1876425</xdr:colOff>
      <xdr:row>9</xdr:row>
      <xdr:rowOff>1895475</xdr:rowOff>
    </xdr:to>
    <xdr:pic>
      <xdr:nvPicPr>
        <xdr:cNvPr id="1028" name="321/1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7675" y="107156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11</xdr:row>
      <xdr:rowOff>1038225</xdr:rowOff>
    </xdr:from>
    <xdr:to>
      <xdr:col>0</xdr:col>
      <xdr:colOff>1781175</xdr:colOff>
      <xdr:row>11</xdr:row>
      <xdr:rowOff>1714500</xdr:rowOff>
    </xdr:to>
    <xdr:pic>
      <xdr:nvPicPr>
        <xdr:cNvPr id="1029" name="341/1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42925" y="14220825"/>
          <a:ext cx="12382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13</xdr:row>
      <xdr:rowOff>247650</xdr:rowOff>
    </xdr:from>
    <xdr:to>
      <xdr:col>0</xdr:col>
      <xdr:colOff>2114550</xdr:colOff>
      <xdr:row>13</xdr:row>
      <xdr:rowOff>2476500</xdr:rowOff>
    </xdr:to>
    <xdr:pic>
      <xdr:nvPicPr>
        <xdr:cNvPr id="1030" name="361/1_OFS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" y="16725900"/>
          <a:ext cx="1905000" cy="2228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15</xdr:row>
      <xdr:rowOff>657225</xdr:rowOff>
    </xdr:from>
    <xdr:to>
      <xdr:col>0</xdr:col>
      <xdr:colOff>2114550</xdr:colOff>
      <xdr:row>15</xdr:row>
      <xdr:rowOff>2057400</xdr:rowOff>
    </xdr:to>
    <xdr:pic>
      <xdr:nvPicPr>
        <xdr:cNvPr id="1031" name="381/1_NFC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09550" y="20240625"/>
          <a:ext cx="19050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17</xdr:row>
      <xdr:rowOff>828675</xdr:rowOff>
    </xdr:from>
    <xdr:to>
      <xdr:col>0</xdr:col>
      <xdr:colOff>1876425</xdr:colOff>
      <xdr:row>17</xdr:row>
      <xdr:rowOff>1895475</xdr:rowOff>
    </xdr:to>
    <xdr:pic>
      <xdr:nvPicPr>
        <xdr:cNvPr id="1032" name="401/1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7675" y="235172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590550</xdr:colOff>
      <xdr:row>19</xdr:row>
      <xdr:rowOff>1123950</xdr:rowOff>
    </xdr:from>
    <xdr:to>
      <xdr:col>0</xdr:col>
      <xdr:colOff>1733550</xdr:colOff>
      <xdr:row>19</xdr:row>
      <xdr:rowOff>1600200</xdr:rowOff>
    </xdr:to>
    <xdr:pic>
      <xdr:nvPicPr>
        <xdr:cNvPr id="1033" name="421/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90550" y="27108150"/>
          <a:ext cx="11430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21</xdr:row>
      <xdr:rowOff>514350</xdr:rowOff>
    </xdr:from>
    <xdr:to>
      <xdr:col>0</xdr:col>
      <xdr:colOff>2114550</xdr:colOff>
      <xdr:row>21</xdr:row>
      <xdr:rowOff>2209800</xdr:rowOff>
    </xdr:to>
    <xdr:pic>
      <xdr:nvPicPr>
        <xdr:cNvPr id="1034" name="441/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9550" y="29794200"/>
          <a:ext cx="19050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23</xdr:row>
      <xdr:rowOff>504825</xdr:rowOff>
    </xdr:from>
    <xdr:to>
      <xdr:col>0</xdr:col>
      <xdr:colOff>2124075</xdr:colOff>
      <xdr:row>23</xdr:row>
      <xdr:rowOff>2209800</xdr:rowOff>
    </xdr:to>
    <xdr:pic>
      <xdr:nvPicPr>
        <xdr:cNvPr id="1035" name="461/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9550" y="32889825"/>
          <a:ext cx="1914525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25</xdr:row>
      <xdr:rowOff>828675</xdr:rowOff>
    </xdr:from>
    <xdr:to>
      <xdr:col>0</xdr:col>
      <xdr:colOff>1876425</xdr:colOff>
      <xdr:row>25</xdr:row>
      <xdr:rowOff>1895475</xdr:rowOff>
    </xdr:to>
    <xdr:pic>
      <xdr:nvPicPr>
        <xdr:cNvPr id="1036" name="481/1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47675" y="363188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27</xdr:row>
      <xdr:rowOff>828675</xdr:rowOff>
    </xdr:from>
    <xdr:to>
      <xdr:col>0</xdr:col>
      <xdr:colOff>1876425</xdr:colOff>
      <xdr:row>27</xdr:row>
      <xdr:rowOff>1895475</xdr:rowOff>
    </xdr:to>
    <xdr:pic>
      <xdr:nvPicPr>
        <xdr:cNvPr id="1037" name="501/1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7675" y="394239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29</xdr:row>
      <xdr:rowOff>542925</xdr:rowOff>
    </xdr:from>
    <xdr:to>
      <xdr:col>0</xdr:col>
      <xdr:colOff>2114550</xdr:colOff>
      <xdr:row>29</xdr:row>
      <xdr:rowOff>2171700</xdr:rowOff>
    </xdr:to>
    <xdr:pic>
      <xdr:nvPicPr>
        <xdr:cNvPr id="1038" name="521/1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09550" y="42243375"/>
          <a:ext cx="19050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31</xdr:row>
      <xdr:rowOff>714375</xdr:rowOff>
    </xdr:from>
    <xdr:to>
      <xdr:col>0</xdr:col>
      <xdr:colOff>2124075</xdr:colOff>
      <xdr:row>31</xdr:row>
      <xdr:rowOff>2019300</xdr:rowOff>
    </xdr:to>
    <xdr:pic>
      <xdr:nvPicPr>
        <xdr:cNvPr id="1039" name="541/1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09550" y="45519975"/>
          <a:ext cx="191452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33</xdr:row>
      <xdr:rowOff>561975</xdr:rowOff>
    </xdr:from>
    <xdr:to>
      <xdr:col>0</xdr:col>
      <xdr:colOff>2124075</xdr:colOff>
      <xdr:row>33</xdr:row>
      <xdr:rowOff>2162175</xdr:rowOff>
    </xdr:to>
    <xdr:pic>
      <xdr:nvPicPr>
        <xdr:cNvPr id="1040" name="561/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09550" y="48472725"/>
          <a:ext cx="1914525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35</xdr:row>
      <xdr:rowOff>485775</xdr:rowOff>
    </xdr:from>
    <xdr:to>
      <xdr:col>0</xdr:col>
      <xdr:colOff>2114550</xdr:colOff>
      <xdr:row>35</xdr:row>
      <xdr:rowOff>2209800</xdr:rowOff>
    </xdr:to>
    <xdr:pic>
      <xdr:nvPicPr>
        <xdr:cNvPr id="1041" name="581/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09550" y="51501675"/>
          <a:ext cx="190500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37</xdr:row>
      <xdr:rowOff>695325</xdr:rowOff>
    </xdr:from>
    <xdr:to>
      <xdr:col>0</xdr:col>
      <xdr:colOff>2114550</xdr:colOff>
      <xdr:row>37</xdr:row>
      <xdr:rowOff>2028825</xdr:rowOff>
    </xdr:to>
    <xdr:pic>
      <xdr:nvPicPr>
        <xdr:cNvPr id="1042" name="601/1_OF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19075" y="54816375"/>
          <a:ext cx="18954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39</xdr:row>
      <xdr:rowOff>447675</xdr:rowOff>
    </xdr:from>
    <xdr:to>
      <xdr:col>0</xdr:col>
      <xdr:colOff>2114550</xdr:colOff>
      <xdr:row>39</xdr:row>
      <xdr:rowOff>2266950</xdr:rowOff>
    </xdr:to>
    <xdr:pic>
      <xdr:nvPicPr>
        <xdr:cNvPr id="1043" name="621/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09550" y="57673875"/>
          <a:ext cx="190500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41</xdr:row>
      <xdr:rowOff>409575</xdr:rowOff>
    </xdr:from>
    <xdr:to>
      <xdr:col>0</xdr:col>
      <xdr:colOff>2114550</xdr:colOff>
      <xdr:row>41</xdr:row>
      <xdr:rowOff>2324100</xdr:rowOff>
    </xdr:to>
    <xdr:pic>
      <xdr:nvPicPr>
        <xdr:cNvPr id="1044" name="641/1.jpg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09550" y="60740925"/>
          <a:ext cx="1905000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43</xdr:row>
      <xdr:rowOff>695325</xdr:rowOff>
    </xdr:from>
    <xdr:to>
      <xdr:col>0</xdr:col>
      <xdr:colOff>2114550</xdr:colOff>
      <xdr:row>43</xdr:row>
      <xdr:rowOff>2028825</xdr:rowOff>
    </xdr:to>
    <xdr:pic>
      <xdr:nvPicPr>
        <xdr:cNvPr id="1045" name="661/1_OF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19075" y="64131825"/>
          <a:ext cx="18954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45</xdr:row>
      <xdr:rowOff>695325</xdr:rowOff>
    </xdr:from>
    <xdr:to>
      <xdr:col>0</xdr:col>
      <xdr:colOff>2114550</xdr:colOff>
      <xdr:row>45</xdr:row>
      <xdr:rowOff>2028825</xdr:rowOff>
    </xdr:to>
    <xdr:pic>
      <xdr:nvPicPr>
        <xdr:cNvPr id="1046" name="681/1_OF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19075" y="67236975"/>
          <a:ext cx="18954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47</xdr:row>
      <xdr:rowOff>828675</xdr:rowOff>
    </xdr:from>
    <xdr:to>
      <xdr:col>0</xdr:col>
      <xdr:colOff>1876425</xdr:colOff>
      <xdr:row>47</xdr:row>
      <xdr:rowOff>1895475</xdr:rowOff>
    </xdr:to>
    <xdr:pic>
      <xdr:nvPicPr>
        <xdr:cNvPr id="1047" name="70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704754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49</xdr:row>
      <xdr:rowOff>828675</xdr:rowOff>
    </xdr:from>
    <xdr:to>
      <xdr:col>0</xdr:col>
      <xdr:colOff>1876425</xdr:colOff>
      <xdr:row>49</xdr:row>
      <xdr:rowOff>1895475</xdr:rowOff>
    </xdr:to>
    <xdr:pic>
      <xdr:nvPicPr>
        <xdr:cNvPr id="1048" name="72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735806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51</xdr:row>
      <xdr:rowOff>828675</xdr:rowOff>
    </xdr:from>
    <xdr:to>
      <xdr:col>0</xdr:col>
      <xdr:colOff>1876425</xdr:colOff>
      <xdr:row>51</xdr:row>
      <xdr:rowOff>1895475</xdr:rowOff>
    </xdr:to>
    <xdr:pic>
      <xdr:nvPicPr>
        <xdr:cNvPr id="1049" name="74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766857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53</xdr:row>
      <xdr:rowOff>828675</xdr:rowOff>
    </xdr:from>
    <xdr:to>
      <xdr:col>0</xdr:col>
      <xdr:colOff>1876425</xdr:colOff>
      <xdr:row>53</xdr:row>
      <xdr:rowOff>1895475</xdr:rowOff>
    </xdr:to>
    <xdr:pic>
      <xdr:nvPicPr>
        <xdr:cNvPr id="1050" name="76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797909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55</xdr:row>
      <xdr:rowOff>342900</xdr:rowOff>
    </xdr:from>
    <xdr:to>
      <xdr:col>0</xdr:col>
      <xdr:colOff>2114550</xdr:colOff>
      <xdr:row>55</xdr:row>
      <xdr:rowOff>2381250</xdr:rowOff>
    </xdr:to>
    <xdr:pic>
      <xdr:nvPicPr>
        <xdr:cNvPr id="1051" name="781/1_OF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09550" y="82410300"/>
          <a:ext cx="1905000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57</xdr:row>
      <xdr:rowOff>342900</xdr:rowOff>
    </xdr:from>
    <xdr:to>
      <xdr:col>0</xdr:col>
      <xdr:colOff>2114550</xdr:colOff>
      <xdr:row>57</xdr:row>
      <xdr:rowOff>2381250</xdr:rowOff>
    </xdr:to>
    <xdr:pic>
      <xdr:nvPicPr>
        <xdr:cNvPr id="1052" name="801/1_OF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09550" y="85515450"/>
          <a:ext cx="1905000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59</xdr:row>
      <xdr:rowOff>828675</xdr:rowOff>
    </xdr:from>
    <xdr:to>
      <xdr:col>0</xdr:col>
      <xdr:colOff>1876425</xdr:colOff>
      <xdr:row>59</xdr:row>
      <xdr:rowOff>1895475</xdr:rowOff>
    </xdr:to>
    <xdr:pic>
      <xdr:nvPicPr>
        <xdr:cNvPr id="1053" name="82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891063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61</xdr:row>
      <xdr:rowOff>828675</xdr:rowOff>
    </xdr:from>
    <xdr:to>
      <xdr:col>0</xdr:col>
      <xdr:colOff>1876425</xdr:colOff>
      <xdr:row>61</xdr:row>
      <xdr:rowOff>1895475</xdr:rowOff>
    </xdr:to>
    <xdr:pic>
      <xdr:nvPicPr>
        <xdr:cNvPr id="1054" name="84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922115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63</xdr:row>
      <xdr:rowOff>828675</xdr:rowOff>
    </xdr:from>
    <xdr:to>
      <xdr:col>0</xdr:col>
      <xdr:colOff>1876425</xdr:colOff>
      <xdr:row>63</xdr:row>
      <xdr:rowOff>1895475</xdr:rowOff>
    </xdr:to>
    <xdr:pic>
      <xdr:nvPicPr>
        <xdr:cNvPr id="1055" name="86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953166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65</xdr:row>
      <xdr:rowOff>828675</xdr:rowOff>
    </xdr:from>
    <xdr:to>
      <xdr:col>0</xdr:col>
      <xdr:colOff>1876425</xdr:colOff>
      <xdr:row>65</xdr:row>
      <xdr:rowOff>1895475</xdr:rowOff>
    </xdr:to>
    <xdr:pic>
      <xdr:nvPicPr>
        <xdr:cNvPr id="1056" name="881/1_OF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47675" y="984218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67</xdr:row>
      <xdr:rowOff>695325</xdr:rowOff>
    </xdr:from>
    <xdr:to>
      <xdr:col>0</xdr:col>
      <xdr:colOff>2114550</xdr:colOff>
      <xdr:row>67</xdr:row>
      <xdr:rowOff>2028825</xdr:rowOff>
    </xdr:to>
    <xdr:pic>
      <xdr:nvPicPr>
        <xdr:cNvPr id="1057" name="901/1_OF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19075" y="101393625"/>
          <a:ext cx="18954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69</xdr:row>
      <xdr:rowOff>523875</xdr:rowOff>
    </xdr:from>
    <xdr:to>
      <xdr:col>0</xdr:col>
      <xdr:colOff>2114550</xdr:colOff>
      <xdr:row>69</xdr:row>
      <xdr:rowOff>2200275</xdr:rowOff>
    </xdr:to>
    <xdr:pic>
      <xdr:nvPicPr>
        <xdr:cNvPr id="1058" name="921/1_OFS.jpg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09550" y="104327325"/>
          <a:ext cx="19050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71</xdr:row>
      <xdr:rowOff>523875</xdr:rowOff>
    </xdr:from>
    <xdr:to>
      <xdr:col>0</xdr:col>
      <xdr:colOff>2114550</xdr:colOff>
      <xdr:row>71</xdr:row>
      <xdr:rowOff>2200275</xdr:rowOff>
    </xdr:to>
    <xdr:pic>
      <xdr:nvPicPr>
        <xdr:cNvPr id="1059" name="941/1_OFS.jpg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09550" y="107432475"/>
          <a:ext cx="19050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73</xdr:row>
      <xdr:rowOff>828675</xdr:rowOff>
    </xdr:from>
    <xdr:to>
      <xdr:col>0</xdr:col>
      <xdr:colOff>1876425</xdr:colOff>
      <xdr:row>73</xdr:row>
      <xdr:rowOff>1895475</xdr:rowOff>
    </xdr:to>
    <xdr:pic>
      <xdr:nvPicPr>
        <xdr:cNvPr id="1060" name="961/1.jpg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47675" y="1108424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75</xdr:row>
      <xdr:rowOff>1038225</xdr:rowOff>
    </xdr:from>
    <xdr:to>
      <xdr:col>0</xdr:col>
      <xdr:colOff>2124075</xdr:colOff>
      <xdr:row>75</xdr:row>
      <xdr:rowOff>1714500</xdr:rowOff>
    </xdr:to>
    <xdr:pic>
      <xdr:nvPicPr>
        <xdr:cNvPr id="1061" name="981/1.jpg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09550" y="114347625"/>
          <a:ext cx="19145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571500</xdr:colOff>
      <xdr:row>77</xdr:row>
      <xdr:rowOff>1076325</xdr:rowOff>
    </xdr:from>
    <xdr:to>
      <xdr:col>0</xdr:col>
      <xdr:colOff>1752600</xdr:colOff>
      <xdr:row>77</xdr:row>
      <xdr:rowOff>1647825</xdr:rowOff>
    </xdr:to>
    <xdr:pic>
      <xdr:nvPicPr>
        <xdr:cNvPr id="1062" name="1001/1.jpg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71500" y="117490875"/>
          <a:ext cx="11811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79</xdr:row>
      <xdr:rowOff>552450</xdr:rowOff>
    </xdr:from>
    <xdr:to>
      <xdr:col>0</xdr:col>
      <xdr:colOff>2114550</xdr:colOff>
      <xdr:row>79</xdr:row>
      <xdr:rowOff>2162175</xdr:rowOff>
    </xdr:to>
    <xdr:pic>
      <xdr:nvPicPr>
        <xdr:cNvPr id="1063" name="1021/1.jpg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09550" y="120072150"/>
          <a:ext cx="19050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81</xdr:row>
      <xdr:rowOff>828675</xdr:rowOff>
    </xdr:from>
    <xdr:to>
      <xdr:col>0</xdr:col>
      <xdr:colOff>1876425</xdr:colOff>
      <xdr:row>81</xdr:row>
      <xdr:rowOff>1895475</xdr:rowOff>
    </xdr:to>
    <xdr:pic>
      <xdr:nvPicPr>
        <xdr:cNvPr id="1064" name="1041/1.jpg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47675" y="1234535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83</xdr:row>
      <xdr:rowOff>514350</xdr:rowOff>
    </xdr:from>
    <xdr:to>
      <xdr:col>0</xdr:col>
      <xdr:colOff>2114550</xdr:colOff>
      <xdr:row>83</xdr:row>
      <xdr:rowOff>2209800</xdr:rowOff>
    </xdr:to>
    <xdr:pic>
      <xdr:nvPicPr>
        <xdr:cNvPr id="1065" name="1061/1.jpg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09550" y="126244350"/>
          <a:ext cx="19050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85</xdr:row>
      <xdr:rowOff>504825</xdr:rowOff>
    </xdr:from>
    <xdr:to>
      <xdr:col>0</xdr:col>
      <xdr:colOff>2114550</xdr:colOff>
      <xdr:row>85</xdr:row>
      <xdr:rowOff>2209800</xdr:rowOff>
    </xdr:to>
    <xdr:pic>
      <xdr:nvPicPr>
        <xdr:cNvPr id="1066" name="1081/1.jpg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09550" y="129530475"/>
          <a:ext cx="19050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87</xdr:row>
      <xdr:rowOff>419100</xdr:rowOff>
    </xdr:from>
    <xdr:to>
      <xdr:col>0</xdr:col>
      <xdr:colOff>2114550</xdr:colOff>
      <xdr:row>87</xdr:row>
      <xdr:rowOff>2295525</xdr:rowOff>
    </xdr:to>
    <xdr:pic>
      <xdr:nvPicPr>
        <xdr:cNvPr id="1067" name="1101/2.jpg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09550" y="132549900"/>
          <a:ext cx="19050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89</xdr:row>
      <xdr:rowOff>828675</xdr:rowOff>
    </xdr:from>
    <xdr:to>
      <xdr:col>0</xdr:col>
      <xdr:colOff>1876425</xdr:colOff>
      <xdr:row>89</xdr:row>
      <xdr:rowOff>1895475</xdr:rowOff>
    </xdr:to>
    <xdr:pic>
      <xdr:nvPicPr>
        <xdr:cNvPr id="1068" name="1121/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47675" y="1360646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91</xdr:row>
      <xdr:rowOff>828675</xdr:rowOff>
    </xdr:from>
    <xdr:to>
      <xdr:col>0</xdr:col>
      <xdr:colOff>1876425</xdr:colOff>
      <xdr:row>91</xdr:row>
      <xdr:rowOff>1895475</xdr:rowOff>
    </xdr:to>
    <xdr:pic>
      <xdr:nvPicPr>
        <xdr:cNvPr id="1069" name="1141/1.jpg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47675" y="1391697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93</xdr:row>
      <xdr:rowOff>457200</xdr:rowOff>
    </xdr:from>
    <xdr:to>
      <xdr:col>0</xdr:col>
      <xdr:colOff>2114550</xdr:colOff>
      <xdr:row>93</xdr:row>
      <xdr:rowOff>2257425</xdr:rowOff>
    </xdr:to>
    <xdr:pic>
      <xdr:nvPicPr>
        <xdr:cNvPr id="1070" name="1161/1.jpg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09550" y="141903450"/>
          <a:ext cx="19050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95</xdr:row>
      <xdr:rowOff>752475</xdr:rowOff>
    </xdr:from>
    <xdr:to>
      <xdr:col>0</xdr:col>
      <xdr:colOff>2114550</xdr:colOff>
      <xdr:row>95</xdr:row>
      <xdr:rowOff>1971675</xdr:rowOff>
    </xdr:to>
    <xdr:pic>
      <xdr:nvPicPr>
        <xdr:cNvPr id="1071" name="1181/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19075" y="145303875"/>
          <a:ext cx="18954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97</xdr:row>
      <xdr:rowOff>514350</xdr:rowOff>
    </xdr:from>
    <xdr:to>
      <xdr:col>0</xdr:col>
      <xdr:colOff>2114550</xdr:colOff>
      <xdr:row>97</xdr:row>
      <xdr:rowOff>2209800</xdr:rowOff>
    </xdr:to>
    <xdr:pic>
      <xdr:nvPicPr>
        <xdr:cNvPr id="1072" name="1201/1.jpg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09550" y="148170900"/>
          <a:ext cx="19050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99</xdr:row>
      <xdr:rowOff>828675</xdr:rowOff>
    </xdr:from>
    <xdr:to>
      <xdr:col>0</xdr:col>
      <xdr:colOff>1876425</xdr:colOff>
      <xdr:row>99</xdr:row>
      <xdr:rowOff>1895475</xdr:rowOff>
    </xdr:to>
    <xdr:pic>
      <xdr:nvPicPr>
        <xdr:cNvPr id="1073" name="1221/1.jpg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47675" y="1515903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101</xdr:row>
      <xdr:rowOff>428625</xdr:rowOff>
    </xdr:from>
    <xdr:to>
      <xdr:col>0</xdr:col>
      <xdr:colOff>2114550</xdr:colOff>
      <xdr:row>101</xdr:row>
      <xdr:rowOff>2295525</xdr:rowOff>
    </xdr:to>
    <xdr:pic>
      <xdr:nvPicPr>
        <xdr:cNvPr id="1074" name="1241/1.jpg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09550" y="154295475"/>
          <a:ext cx="190500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103</xdr:row>
      <xdr:rowOff>504825</xdr:rowOff>
    </xdr:from>
    <xdr:to>
      <xdr:col>0</xdr:col>
      <xdr:colOff>2114550</xdr:colOff>
      <xdr:row>103</xdr:row>
      <xdr:rowOff>2219325</xdr:rowOff>
    </xdr:to>
    <xdr:pic>
      <xdr:nvPicPr>
        <xdr:cNvPr id="1075" name="1261/1.jpg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09550" y="157476825"/>
          <a:ext cx="19050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105</xdr:row>
      <xdr:rowOff>828675</xdr:rowOff>
    </xdr:from>
    <xdr:to>
      <xdr:col>0</xdr:col>
      <xdr:colOff>1876425</xdr:colOff>
      <xdr:row>105</xdr:row>
      <xdr:rowOff>1895475</xdr:rowOff>
    </xdr:to>
    <xdr:pic>
      <xdr:nvPicPr>
        <xdr:cNvPr id="1076" name="1281/1.jpg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47675" y="1609058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107</xdr:row>
      <xdr:rowOff>828675</xdr:rowOff>
    </xdr:from>
    <xdr:to>
      <xdr:col>0</xdr:col>
      <xdr:colOff>1876425</xdr:colOff>
      <xdr:row>107</xdr:row>
      <xdr:rowOff>1895475</xdr:rowOff>
    </xdr:to>
    <xdr:pic>
      <xdr:nvPicPr>
        <xdr:cNvPr id="1077" name="1301/1.jpg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47675" y="1640109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109</xdr:row>
      <xdr:rowOff>828675</xdr:rowOff>
    </xdr:from>
    <xdr:to>
      <xdr:col>0</xdr:col>
      <xdr:colOff>1876425</xdr:colOff>
      <xdr:row>109</xdr:row>
      <xdr:rowOff>1895475</xdr:rowOff>
    </xdr:to>
    <xdr:pic>
      <xdr:nvPicPr>
        <xdr:cNvPr id="1078" name="1321/1.jpg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47675" y="1671161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111</xdr:row>
      <xdr:rowOff>828675</xdr:rowOff>
    </xdr:from>
    <xdr:to>
      <xdr:col>0</xdr:col>
      <xdr:colOff>1876425</xdr:colOff>
      <xdr:row>111</xdr:row>
      <xdr:rowOff>1895475</xdr:rowOff>
    </xdr:to>
    <xdr:pic>
      <xdr:nvPicPr>
        <xdr:cNvPr id="1079" name="1341/1.jpg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47675" y="1702212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113</xdr:row>
      <xdr:rowOff>504825</xdr:rowOff>
    </xdr:from>
    <xdr:to>
      <xdr:col>0</xdr:col>
      <xdr:colOff>2114550</xdr:colOff>
      <xdr:row>113</xdr:row>
      <xdr:rowOff>2209800</xdr:rowOff>
    </xdr:to>
    <xdr:pic>
      <xdr:nvPicPr>
        <xdr:cNvPr id="1080" name="1361/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09550" y="173002575"/>
          <a:ext cx="19050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115</xdr:row>
      <xdr:rowOff>828675</xdr:rowOff>
    </xdr:from>
    <xdr:to>
      <xdr:col>0</xdr:col>
      <xdr:colOff>1876425</xdr:colOff>
      <xdr:row>115</xdr:row>
      <xdr:rowOff>1895475</xdr:rowOff>
    </xdr:to>
    <xdr:pic>
      <xdr:nvPicPr>
        <xdr:cNvPr id="1081" name="1381/1.jpg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47675" y="1764315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117</xdr:row>
      <xdr:rowOff>571500</xdr:rowOff>
    </xdr:from>
    <xdr:to>
      <xdr:col>0</xdr:col>
      <xdr:colOff>2114550</xdr:colOff>
      <xdr:row>117</xdr:row>
      <xdr:rowOff>2152650</xdr:rowOff>
    </xdr:to>
    <xdr:pic>
      <xdr:nvPicPr>
        <xdr:cNvPr id="1082" name="1401/1.jpg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09550" y="179279550"/>
          <a:ext cx="190500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119</xdr:row>
      <xdr:rowOff>390525</xdr:rowOff>
    </xdr:from>
    <xdr:to>
      <xdr:col>0</xdr:col>
      <xdr:colOff>2114550</xdr:colOff>
      <xdr:row>119</xdr:row>
      <xdr:rowOff>2333625</xdr:rowOff>
    </xdr:to>
    <xdr:pic>
      <xdr:nvPicPr>
        <xdr:cNvPr id="1083" name="1421/1_OFS.jpg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09550" y="182394225"/>
          <a:ext cx="190500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121</xdr:row>
      <xdr:rowOff>409575</xdr:rowOff>
    </xdr:from>
    <xdr:to>
      <xdr:col>0</xdr:col>
      <xdr:colOff>2114550</xdr:colOff>
      <xdr:row>121</xdr:row>
      <xdr:rowOff>2314575</xdr:rowOff>
    </xdr:to>
    <xdr:pic>
      <xdr:nvPicPr>
        <xdr:cNvPr id="1084" name="1441/1_OFS.jpg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09550" y="185518425"/>
          <a:ext cx="190500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123</xdr:row>
      <xdr:rowOff>466725</xdr:rowOff>
    </xdr:from>
    <xdr:to>
      <xdr:col>0</xdr:col>
      <xdr:colOff>2114550</xdr:colOff>
      <xdr:row>123</xdr:row>
      <xdr:rowOff>2257425</xdr:rowOff>
    </xdr:to>
    <xdr:pic>
      <xdr:nvPicPr>
        <xdr:cNvPr id="1085" name="1461/1_OFS.jpg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09550" y="188680725"/>
          <a:ext cx="19050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125</xdr:row>
      <xdr:rowOff>828675</xdr:rowOff>
    </xdr:from>
    <xdr:to>
      <xdr:col>0</xdr:col>
      <xdr:colOff>1876425</xdr:colOff>
      <xdr:row>125</xdr:row>
      <xdr:rowOff>1895475</xdr:rowOff>
    </xdr:to>
    <xdr:pic>
      <xdr:nvPicPr>
        <xdr:cNvPr id="1086" name="1481/1.jpg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47675" y="1921478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127</xdr:row>
      <xdr:rowOff>828675</xdr:rowOff>
    </xdr:from>
    <xdr:to>
      <xdr:col>0</xdr:col>
      <xdr:colOff>1876425</xdr:colOff>
      <xdr:row>127</xdr:row>
      <xdr:rowOff>1895475</xdr:rowOff>
    </xdr:to>
    <xdr:pic>
      <xdr:nvPicPr>
        <xdr:cNvPr id="1087" name="1501/1_OFS.jpg"/>
        <xdr:cNvPicPr>
          <a:picLocks noChangeAspect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47675" y="1952529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129</xdr:row>
      <xdr:rowOff>828675</xdr:rowOff>
    </xdr:from>
    <xdr:to>
      <xdr:col>0</xdr:col>
      <xdr:colOff>1876425</xdr:colOff>
      <xdr:row>129</xdr:row>
      <xdr:rowOff>1895475</xdr:rowOff>
    </xdr:to>
    <xdr:pic>
      <xdr:nvPicPr>
        <xdr:cNvPr id="1088" name="1521/1.jpg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47675" y="1983581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131</xdr:row>
      <xdr:rowOff>828675</xdr:rowOff>
    </xdr:from>
    <xdr:to>
      <xdr:col>0</xdr:col>
      <xdr:colOff>1876425</xdr:colOff>
      <xdr:row>131</xdr:row>
      <xdr:rowOff>1895475</xdr:rowOff>
    </xdr:to>
    <xdr:pic>
      <xdr:nvPicPr>
        <xdr:cNvPr id="1089" name="1541/1.jpg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47675" y="2014632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133</xdr:row>
      <xdr:rowOff>828675</xdr:rowOff>
    </xdr:from>
    <xdr:to>
      <xdr:col>0</xdr:col>
      <xdr:colOff>1876425</xdr:colOff>
      <xdr:row>133</xdr:row>
      <xdr:rowOff>1895475</xdr:rowOff>
    </xdr:to>
    <xdr:pic>
      <xdr:nvPicPr>
        <xdr:cNvPr id="1090" name="1561/1.jpg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47675" y="2045684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135</xdr:row>
      <xdr:rowOff>828675</xdr:rowOff>
    </xdr:from>
    <xdr:to>
      <xdr:col>0</xdr:col>
      <xdr:colOff>1876425</xdr:colOff>
      <xdr:row>135</xdr:row>
      <xdr:rowOff>1895475</xdr:rowOff>
    </xdr:to>
    <xdr:pic>
      <xdr:nvPicPr>
        <xdr:cNvPr id="1091" name="1581/1.jpg"/>
        <xdr:cNvPicPr>
          <a:picLocks noChangeAspect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47675" y="2076735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137</xdr:row>
      <xdr:rowOff>466725</xdr:rowOff>
    </xdr:from>
    <xdr:to>
      <xdr:col>0</xdr:col>
      <xdr:colOff>2114550</xdr:colOff>
      <xdr:row>137</xdr:row>
      <xdr:rowOff>2257425</xdr:rowOff>
    </xdr:to>
    <xdr:pic>
      <xdr:nvPicPr>
        <xdr:cNvPr id="1092" name="1601/1.jpg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209550" y="210416775"/>
          <a:ext cx="19050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139</xdr:row>
      <xdr:rowOff>542925</xdr:rowOff>
    </xdr:from>
    <xdr:to>
      <xdr:col>0</xdr:col>
      <xdr:colOff>2114550</xdr:colOff>
      <xdr:row>139</xdr:row>
      <xdr:rowOff>2181225</xdr:rowOff>
    </xdr:to>
    <xdr:pic>
      <xdr:nvPicPr>
        <xdr:cNvPr id="1093" name="1621/1.jpg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09550" y="213598125"/>
          <a:ext cx="19050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141</xdr:row>
      <xdr:rowOff>828675</xdr:rowOff>
    </xdr:from>
    <xdr:to>
      <xdr:col>0</xdr:col>
      <xdr:colOff>1876425</xdr:colOff>
      <xdr:row>141</xdr:row>
      <xdr:rowOff>1895475</xdr:rowOff>
    </xdr:to>
    <xdr:pic>
      <xdr:nvPicPr>
        <xdr:cNvPr id="1094" name="1641/1.jpg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47675" y="2169890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143</xdr:row>
      <xdr:rowOff>447675</xdr:rowOff>
    </xdr:from>
    <xdr:to>
      <xdr:col>0</xdr:col>
      <xdr:colOff>2114550</xdr:colOff>
      <xdr:row>143</xdr:row>
      <xdr:rowOff>2266950</xdr:rowOff>
    </xdr:to>
    <xdr:pic>
      <xdr:nvPicPr>
        <xdr:cNvPr id="1095" name="1661/1.jpg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09550" y="219713175"/>
          <a:ext cx="190500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145</xdr:row>
      <xdr:rowOff>390525</xdr:rowOff>
    </xdr:from>
    <xdr:to>
      <xdr:col>0</xdr:col>
      <xdr:colOff>2114550</xdr:colOff>
      <xdr:row>145</xdr:row>
      <xdr:rowOff>2333625</xdr:rowOff>
    </xdr:to>
    <xdr:pic>
      <xdr:nvPicPr>
        <xdr:cNvPr id="1096" name="1681/1_OFS.jpg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09550" y="222761175"/>
          <a:ext cx="190500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147</xdr:row>
      <xdr:rowOff>828675</xdr:rowOff>
    </xdr:from>
    <xdr:to>
      <xdr:col>0</xdr:col>
      <xdr:colOff>1876425</xdr:colOff>
      <xdr:row>147</xdr:row>
      <xdr:rowOff>1895475</xdr:rowOff>
    </xdr:to>
    <xdr:pic>
      <xdr:nvPicPr>
        <xdr:cNvPr id="1097" name="1701/1.jpg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47675" y="2263044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149</xdr:row>
      <xdr:rowOff>542925</xdr:rowOff>
    </xdr:from>
    <xdr:to>
      <xdr:col>0</xdr:col>
      <xdr:colOff>2114550</xdr:colOff>
      <xdr:row>149</xdr:row>
      <xdr:rowOff>2181225</xdr:rowOff>
    </xdr:to>
    <xdr:pic>
      <xdr:nvPicPr>
        <xdr:cNvPr id="1098" name="1721/1.jpg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09550" y="229123875"/>
          <a:ext cx="19050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151</xdr:row>
      <xdr:rowOff>828675</xdr:rowOff>
    </xdr:from>
    <xdr:to>
      <xdr:col>0</xdr:col>
      <xdr:colOff>1876425</xdr:colOff>
      <xdr:row>151</xdr:row>
      <xdr:rowOff>1895475</xdr:rowOff>
    </xdr:to>
    <xdr:pic>
      <xdr:nvPicPr>
        <xdr:cNvPr id="1099" name="1741/1.jpg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47675" y="2325147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153</xdr:row>
      <xdr:rowOff>352425</xdr:rowOff>
    </xdr:from>
    <xdr:to>
      <xdr:col>0</xdr:col>
      <xdr:colOff>2114550</xdr:colOff>
      <xdr:row>153</xdr:row>
      <xdr:rowOff>2371725</xdr:rowOff>
    </xdr:to>
    <xdr:pic>
      <xdr:nvPicPr>
        <xdr:cNvPr id="1100" name="1761/1_OFS.jpg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209550" y="235143675"/>
          <a:ext cx="1905000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155</xdr:row>
      <xdr:rowOff>352425</xdr:rowOff>
    </xdr:from>
    <xdr:to>
      <xdr:col>0</xdr:col>
      <xdr:colOff>2114550</xdr:colOff>
      <xdr:row>155</xdr:row>
      <xdr:rowOff>2371725</xdr:rowOff>
    </xdr:to>
    <xdr:pic>
      <xdr:nvPicPr>
        <xdr:cNvPr id="1101" name="1781/1_OFS.jpg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209550" y="238248825"/>
          <a:ext cx="1905000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157</xdr:row>
      <xdr:rowOff>828675</xdr:rowOff>
    </xdr:from>
    <xdr:to>
      <xdr:col>0</xdr:col>
      <xdr:colOff>1876425</xdr:colOff>
      <xdr:row>157</xdr:row>
      <xdr:rowOff>1895475</xdr:rowOff>
    </xdr:to>
    <xdr:pic>
      <xdr:nvPicPr>
        <xdr:cNvPr id="1102" name="1801/1_OFS.jpg"/>
        <xdr:cNvPicPr>
          <a:picLocks noChangeAspect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47675" y="2418302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159</xdr:row>
      <xdr:rowOff>676275</xdr:rowOff>
    </xdr:from>
    <xdr:to>
      <xdr:col>0</xdr:col>
      <xdr:colOff>2114550</xdr:colOff>
      <xdr:row>159</xdr:row>
      <xdr:rowOff>2047875</xdr:rowOff>
    </xdr:to>
    <xdr:pic>
      <xdr:nvPicPr>
        <xdr:cNvPr id="1103" name="1821/1.jpg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09550" y="244782975"/>
          <a:ext cx="19050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161</xdr:row>
      <xdr:rowOff>466725</xdr:rowOff>
    </xdr:from>
    <xdr:to>
      <xdr:col>0</xdr:col>
      <xdr:colOff>2114550</xdr:colOff>
      <xdr:row>161</xdr:row>
      <xdr:rowOff>2257425</xdr:rowOff>
    </xdr:to>
    <xdr:pic>
      <xdr:nvPicPr>
        <xdr:cNvPr id="1104" name="1841/1.jp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209550" y="247678575"/>
          <a:ext cx="19050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163</xdr:row>
      <xdr:rowOff>828675</xdr:rowOff>
    </xdr:from>
    <xdr:to>
      <xdr:col>0</xdr:col>
      <xdr:colOff>1876425</xdr:colOff>
      <xdr:row>163</xdr:row>
      <xdr:rowOff>1895475</xdr:rowOff>
    </xdr:to>
    <xdr:pic>
      <xdr:nvPicPr>
        <xdr:cNvPr id="1105" name="1861/1.jpg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47675" y="2511456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165</xdr:row>
      <xdr:rowOff>828675</xdr:rowOff>
    </xdr:from>
    <xdr:to>
      <xdr:col>0</xdr:col>
      <xdr:colOff>1876425</xdr:colOff>
      <xdr:row>165</xdr:row>
      <xdr:rowOff>1895475</xdr:rowOff>
    </xdr:to>
    <xdr:pic>
      <xdr:nvPicPr>
        <xdr:cNvPr id="1106" name="1881/1.jpg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47675" y="2542508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167</xdr:row>
      <xdr:rowOff>790575</xdr:rowOff>
    </xdr:from>
    <xdr:to>
      <xdr:col>0</xdr:col>
      <xdr:colOff>2124075</xdr:colOff>
      <xdr:row>167</xdr:row>
      <xdr:rowOff>1933575</xdr:rowOff>
    </xdr:to>
    <xdr:pic>
      <xdr:nvPicPr>
        <xdr:cNvPr id="1107" name="1901/1_OFS.jpg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09550" y="257317875"/>
          <a:ext cx="19145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169</xdr:row>
      <xdr:rowOff>828675</xdr:rowOff>
    </xdr:from>
    <xdr:to>
      <xdr:col>0</xdr:col>
      <xdr:colOff>1876425</xdr:colOff>
      <xdr:row>169</xdr:row>
      <xdr:rowOff>1895475</xdr:rowOff>
    </xdr:to>
    <xdr:pic>
      <xdr:nvPicPr>
        <xdr:cNvPr id="1108" name="1921/1.jpg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447675" y="2604611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171</xdr:row>
      <xdr:rowOff>828675</xdr:rowOff>
    </xdr:from>
    <xdr:to>
      <xdr:col>0</xdr:col>
      <xdr:colOff>1876425</xdr:colOff>
      <xdr:row>171</xdr:row>
      <xdr:rowOff>1895475</xdr:rowOff>
    </xdr:to>
    <xdr:pic>
      <xdr:nvPicPr>
        <xdr:cNvPr id="1109" name="1941/1.jpg"/>
        <xdr:cNvPicPr>
          <a:picLocks noChangeAspect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447675" y="2635662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173</xdr:row>
      <xdr:rowOff>647700</xdr:rowOff>
    </xdr:from>
    <xdr:to>
      <xdr:col>0</xdr:col>
      <xdr:colOff>1876425</xdr:colOff>
      <xdr:row>173</xdr:row>
      <xdr:rowOff>2076450</xdr:rowOff>
    </xdr:to>
    <xdr:pic>
      <xdr:nvPicPr>
        <xdr:cNvPr id="1110" name="1961/1_OFS.jpg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447675" y="266490450"/>
          <a:ext cx="14287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175</xdr:row>
      <xdr:rowOff>647700</xdr:rowOff>
    </xdr:from>
    <xdr:to>
      <xdr:col>0</xdr:col>
      <xdr:colOff>1876425</xdr:colOff>
      <xdr:row>175</xdr:row>
      <xdr:rowOff>2076450</xdr:rowOff>
    </xdr:to>
    <xdr:pic>
      <xdr:nvPicPr>
        <xdr:cNvPr id="1111" name="1981/1_OFS.jpg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447675" y="269405100"/>
          <a:ext cx="14287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177</xdr:row>
      <xdr:rowOff>828675</xdr:rowOff>
    </xdr:from>
    <xdr:to>
      <xdr:col>0</xdr:col>
      <xdr:colOff>1876425</xdr:colOff>
      <xdr:row>177</xdr:row>
      <xdr:rowOff>1895475</xdr:rowOff>
    </xdr:to>
    <xdr:pic>
      <xdr:nvPicPr>
        <xdr:cNvPr id="1112" name="2001/1_OFS.jpg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447675" y="2725007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179</xdr:row>
      <xdr:rowOff>647700</xdr:rowOff>
    </xdr:from>
    <xdr:to>
      <xdr:col>0</xdr:col>
      <xdr:colOff>2114550</xdr:colOff>
      <xdr:row>179</xdr:row>
      <xdr:rowOff>2066925</xdr:rowOff>
    </xdr:to>
    <xdr:pic>
      <xdr:nvPicPr>
        <xdr:cNvPr id="1113" name="2021/1_OFS.jpg"/>
        <xdr:cNvPicPr>
          <a:picLocks noChangeAspect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209550" y="275424900"/>
          <a:ext cx="19050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181</xdr:row>
      <xdr:rowOff>657225</xdr:rowOff>
    </xdr:from>
    <xdr:to>
      <xdr:col>0</xdr:col>
      <xdr:colOff>2114550</xdr:colOff>
      <xdr:row>181</xdr:row>
      <xdr:rowOff>2057400</xdr:rowOff>
    </xdr:to>
    <xdr:pic>
      <xdr:nvPicPr>
        <xdr:cNvPr id="1114" name="2041/1_OFS.jpg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209550" y="278539575"/>
          <a:ext cx="19050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183</xdr:row>
      <xdr:rowOff>657225</xdr:rowOff>
    </xdr:from>
    <xdr:to>
      <xdr:col>0</xdr:col>
      <xdr:colOff>2114550</xdr:colOff>
      <xdr:row>183</xdr:row>
      <xdr:rowOff>2057400</xdr:rowOff>
    </xdr:to>
    <xdr:pic>
      <xdr:nvPicPr>
        <xdr:cNvPr id="1115" name="2061/1_OFS.jpg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209550" y="281644725"/>
          <a:ext cx="19050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185</xdr:row>
      <xdr:rowOff>828675</xdr:rowOff>
    </xdr:from>
    <xdr:to>
      <xdr:col>0</xdr:col>
      <xdr:colOff>1876425</xdr:colOff>
      <xdr:row>185</xdr:row>
      <xdr:rowOff>1895475</xdr:rowOff>
    </xdr:to>
    <xdr:pic>
      <xdr:nvPicPr>
        <xdr:cNvPr id="1116" name="2081/1_OFS.jpg"/>
        <xdr:cNvPicPr>
          <a:picLocks noChangeAspect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447675" y="2849213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187</xdr:row>
      <xdr:rowOff>828675</xdr:rowOff>
    </xdr:from>
    <xdr:to>
      <xdr:col>0</xdr:col>
      <xdr:colOff>1876425</xdr:colOff>
      <xdr:row>187</xdr:row>
      <xdr:rowOff>1895475</xdr:rowOff>
    </xdr:to>
    <xdr:pic>
      <xdr:nvPicPr>
        <xdr:cNvPr id="1117" name="2101/1_OFS.jpg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447675" y="2880264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189</xdr:row>
      <xdr:rowOff>828675</xdr:rowOff>
    </xdr:from>
    <xdr:to>
      <xdr:col>0</xdr:col>
      <xdr:colOff>1876425</xdr:colOff>
      <xdr:row>189</xdr:row>
      <xdr:rowOff>1895475</xdr:rowOff>
    </xdr:to>
    <xdr:pic>
      <xdr:nvPicPr>
        <xdr:cNvPr id="1118" name="2121/1_OFS.jpg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447675" y="2909411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228600</xdr:colOff>
      <xdr:row>191</xdr:row>
      <xdr:rowOff>390525</xdr:rowOff>
    </xdr:from>
    <xdr:to>
      <xdr:col>0</xdr:col>
      <xdr:colOff>2095500</xdr:colOff>
      <xdr:row>191</xdr:row>
      <xdr:rowOff>2333625</xdr:rowOff>
    </xdr:to>
    <xdr:pic>
      <xdr:nvPicPr>
        <xdr:cNvPr id="1119" name="2141/1_NFC.jpg"/>
        <xdr:cNvPicPr>
          <a:picLocks noChangeAspect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228600" y="293417625"/>
          <a:ext cx="186690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193</xdr:row>
      <xdr:rowOff>247650</xdr:rowOff>
    </xdr:from>
    <xdr:to>
      <xdr:col>0</xdr:col>
      <xdr:colOff>2114550</xdr:colOff>
      <xdr:row>193</xdr:row>
      <xdr:rowOff>2476500</xdr:rowOff>
    </xdr:to>
    <xdr:pic>
      <xdr:nvPicPr>
        <xdr:cNvPr id="1120" name="2161/1.jpg"/>
        <xdr:cNvPicPr>
          <a:picLocks noChangeAspect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09550" y="296379900"/>
          <a:ext cx="1905000" cy="2228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195</xdr:row>
      <xdr:rowOff>828675</xdr:rowOff>
    </xdr:from>
    <xdr:to>
      <xdr:col>0</xdr:col>
      <xdr:colOff>1876425</xdr:colOff>
      <xdr:row>195</xdr:row>
      <xdr:rowOff>1895475</xdr:rowOff>
    </xdr:to>
    <xdr:pic>
      <xdr:nvPicPr>
        <xdr:cNvPr id="1121" name="2181/1_OFS.jpg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447675" y="3000660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197</xdr:row>
      <xdr:rowOff>828675</xdr:rowOff>
    </xdr:from>
    <xdr:to>
      <xdr:col>0</xdr:col>
      <xdr:colOff>1876425</xdr:colOff>
      <xdr:row>197</xdr:row>
      <xdr:rowOff>1895475</xdr:rowOff>
    </xdr:to>
    <xdr:pic>
      <xdr:nvPicPr>
        <xdr:cNvPr id="1122" name="2201/1_OFS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447675" y="3029807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199</xdr:row>
      <xdr:rowOff>828675</xdr:rowOff>
    </xdr:from>
    <xdr:to>
      <xdr:col>0</xdr:col>
      <xdr:colOff>1876425</xdr:colOff>
      <xdr:row>199</xdr:row>
      <xdr:rowOff>1895475</xdr:rowOff>
    </xdr:to>
    <xdr:pic>
      <xdr:nvPicPr>
        <xdr:cNvPr id="1123" name="2221/1_OFS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447675" y="3058953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201</xdr:row>
      <xdr:rowOff>828675</xdr:rowOff>
    </xdr:from>
    <xdr:to>
      <xdr:col>0</xdr:col>
      <xdr:colOff>1876425</xdr:colOff>
      <xdr:row>201</xdr:row>
      <xdr:rowOff>1895475</xdr:rowOff>
    </xdr:to>
    <xdr:pic>
      <xdr:nvPicPr>
        <xdr:cNvPr id="1124" name="2241/1_OFS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447675" y="3088100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203</xdr:row>
      <xdr:rowOff>828675</xdr:rowOff>
    </xdr:from>
    <xdr:to>
      <xdr:col>0</xdr:col>
      <xdr:colOff>1876425</xdr:colOff>
      <xdr:row>203</xdr:row>
      <xdr:rowOff>1895475</xdr:rowOff>
    </xdr:to>
    <xdr:pic>
      <xdr:nvPicPr>
        <xdr:cNvPr id="1125" name="2261/1_OFS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447675" y="3117246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205</xdr:row>
      <xdr:rowOff>828675</xdr:rowOff>
    </xdr:from>
    <xdr:to>
      <xdr:col>0</xdr:col>
      <xdr:colOff>1876425</xdr:colOff>
      <xdr:row>205</xdr:row>
      <xdr:rowOff>1895475</xdr:rowOff>
    </xdr:to>
    <xdr:pic>
      <xdr:nvPicPr>
        <xdr:cNvPr id="1126" name="2281/1_OFS.jpg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447675" y="3146393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207</xdr:row>
      <xdr:rowOff>828675</xdr:rowOff>
    </xdr:from>
    <xdr:to>
      <xdr:col>0</xdr:col>
      <xdr:colOff>1876425</xdr:colOff>
      <xdr:row>207</xdr:row>
      <xdr:rowOff>1895475</xdr:rowOff>
    </xdr:to>
    <xdr:pic>
      <xdr:nvPicPr>
        <xdr:cNvPr id="1127" name="2301/1_OFS.jpg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447675" y="3175539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209</xdr:row>
      <xdr:rowOff>828675</xdr:rowOff>
    </xdr:from>
    <xdr:to>
      <xdr:col>0</xdr:col>
      <xdr:colOff>1876425</xdr:colOff>
      <xdr:row>209</xdr:row>
      <xdr:rowOff>1895475</xdr:rowOff>
    </xdr:to>
    <xdr:pic>
      <xdr:nvPicPr>
        <xdr:cNvPr id="1128" name="2321/1_OFS.jpg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447675" y="3204686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211</xdr:row>
      <xdr:rowOff>828675</xdr:rowOff>
    </xdr:from>
    <xdr:to>
      <xdr:col>0</xdr:col>
      <xdr:colOff>1876425</xdr:colOff>
      <xdr:row>211</xdr:row>
      <xdr:rowOff>1895475</xdr:rowOff>
    </xdr:to>
    <xdr:pic>
      <xdr:nvPicPr>
        <xdr:cNvPr id="1129" name="2341/1_OFS.jpg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447675" y="3233832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213</xdr:row>
      <xdr:rowOff>828675</xdr:rowOff>
    </xdr:from>
    <xdr:to>
      <xdr:col>0</xdr:col>
      <xdr:colOff>1876425</xdr:colOff>
      <xdr:row>213</xdr:row>
      <xdr:rowOff>1895475</xdr:rowOff>
    </xdr:to>
    <xdr:pic>
      <xdr:nvPicPr>
        <xdr:cNvPr id="1130" name="2361/1_OFS.jpg"/>
        <xdr:cNvPicPr>
          <a:picLocks noChangeAspect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447675" y="3262979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215</xdr:row>
      <xdr:rowOff>828675</xdr:rowOff>
    </xdr:from>
    <xdr:to>
      <xdr:col>0</xdr:col>
      <xdr:colOff>1876425</xdr:colOff>
      <xdr:row>215</xdr:row>
      <xdr:rowOff>1895475</xdr:rowOff>
    </xdr:to>
    <xdr:pic>
      <xdr:nvPicPr>
        <xdr:cNvPr id="1131" name="2381/1_OFS.jpg"/>
        <xdr:cNvPicPr>
          <a:picLocks noChangeAspect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447675" y="3292125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217</xdr:row>
      <xdr:rowOff>276225</xdr:rowOff>
    </xdr:from>
    <xdr:to>
      <xdr:col>0</xdr:col>
      <xdr:colOff>2114550</xdr:colOff>
      <xdr:row>217</xdr:row>
      <xdr:rowOff>2447925</xdr:rowOff>
    </xdr:to>
    <xdr:pic>
      <xdr:nvPicPr>
        <xdr:cNvPr id="1132" name="2401/2_OFS.jpg"/>
        <xdr:cNvPicPr>
          <a:picLocks noChangeAspect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209550" y="331574775"/>
          <a:ext cx="1905000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571500</xdr:colOff>
      <xdr:row>219</xdr:row>
      <xdr:rowOff>1133475</xdr:rowOff>
    </xdr:from>
    <xdr:to>
      <xdr:col>0</xdr:col>
      <xdr:colOff>1752600</xdr:colOff>
      <xdr:row>219</xdr:row>
      <xdr:rowOff>1590675</xdr:rowOff>
    </xdr:to>
    <xdr:pic>
      <xdr:nvPicPr>
        <xdr:cNvPr id="1133" name="2421/1_NFC.jpg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571500" y="335346675"/>
          <a:ext cx="11811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221</xdr:row>
      <xdr:rowOff>304800</xdr:rowOff>
    </xdr:from>
    <xdr:to>
      <xdr:col>0</xdr:col>
      <xdr:colOff>2114550</xdr:colOff>
      <xdr:row>221</xdr:row>
      <xdr:rowOff>2400300</xdr:rowOff>
    </xdr:to>
    <xdr:pic>
      <xdr:nvPicPr>
        <xdr:cNvPr id="1134" name="2441/1.jpg"/>
        <xdr:cNvPicPr>
          <a:picLocks noChangeAspect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209550" y="337623150"/>
          <a:ext cx="190500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223</xdr:row>
      <xdr:rowOff>485775</xdr:rowOff>
    </xdr:from>
    <xdr:to>
      <xdr:col>0</xdr:col>
      <xdr:colOff>2114550</xdr:colOff>
      <xdr:row>223</xdr:row>
      <xdr:rowOff>2238375</xdr:rowOff>
    </xdr:to>
    <xdr:pic>
      <xdr:nvPicPr>
        <xdr:cNvPr id="1135" name="2461/1.jpg"/>
        <xdr:cNvPicPr>
          <a:picLocks noChangeAspect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209550" y="340909275"/>
          <a:ext cx="1905000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225</xdr:row>
      <xdr:rowOff>428625</xdr:rowOff>
    </xdr:from>
    <xdr:to>
      <xdr:col>0</xdr:col>
      <xdr:colOff>2114550</xdr:colOff>
      <xdr:row>225</xdr:row>
      <xdr:rowOff>2286000</xdr:rowOff>
    </xdr:to>
    <xdr:pic>
      <xdr:nvPicPr>
        <xdr:cNvPr id="1136" name="2481/1_OFS.jpg"/>
        <xdr:cNvPicPr>
          <a:picLocks noChangeAspect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209550" y="343957275"/>
          <a:ext cx="1905000" cy="185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227</xdr:row>
      <xdr:rowOff>266700</xdr:rowOff>
    </xdr:from>
    <xdr:to>
      <xdr:col>0</xdr:col>
      <xdr:colOff>2114550</xdr:colOff>
      <xdr:row>227</xdr:row>
      <xdr:rowOff>2447925</xdr:rowOff>
    </xdr:to>
    <xdr:pic>
      <xdr:nvPicPr>
        <xdr:cNvPr id="1137" name="2501/1.jpg"/>
        <xdr:cNvPicPr>
          <a:picLocks noChangeAspect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209550" y="346900500"/>
          <a:ext cx="1905000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229</xdr:row>
      <xdr:rowOff>381000</xdr:rowOff>
    </xdr:from>
    <xdr:to>
      <xdr:col>0</xdr:col>
      <xdr:colOff>2114550</xdr:colOff>
      <xdr:row>229</xdr:row>
      <xdr:rowOff>2333625</xdr:rowOff>
    </xdr:to>
    <xdr:pic>
      <xdr:nvPicPr>
        <xdr:cNvPr id="1138" name="2521/1_OFS.jpg"/>
        <xdr:cNvPicPr>
          <a:picLocks noChangeAspect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209550" y="350119950"/>
          <a:ext cx="190500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231</xdr:row>
      <xdr:rowOff>409575</xdr:rowOff>
    </xdr:from>
    <xdr:to>
      <xdr:col>0</xdr:col>
      <xdr:colOff>2114550</xdr:colOff>
      <xdr:row>231</xdr:row>
      <xdr:rowOff>2314575</xdr:rowOff>
    </xdr:to>
    <xdr:pic>
      <xdr:nvPicPr>
        <xdr:cNvPr id="1139" name="2541/1_OFS.jpg"/>
        <xdr:cNvPicPr>
          <a:picLocks noChangeAspect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209550" y="353253675"/>
          <a:ext cx="190500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233</xdr:row>
      <xdr:rowOff>304800</xdr:rowOff>
    </xdr:from>
    <xdr:to>
      <xdr:col>0</xdr:col>
      <xdr:colOff>2114550</xdr:colOff>
      <xdr:row>233</xdr:row>
      <xdr:rowOff>2390775</xdr:rowOff>
    </xdr:to>
    <xdr:pic>
      <xdr:nvPicPr>
        <xdr:cNvPr id="1140" name="2561/1.jpg"/>
        <xdr:cNvPicPr>
          <a:picLocks noChangeAspect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209550" y="356254050"/>
          <a:ext cx="1905000" cy="208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600075</xdr:colOff>
      <xdr:row>235</xdr:row>
      <xdr:rowOff>1143000</xdr:rowOff>
    </xdr:from>
    <xdr:to>
      <xdr:col>0</xdr:col>
      <xdr:colOff>1724025</xdr:colOff>
      <xdr:row>235</xdr:row>
      <xdr:rowOff>1581150</xdr:rowOff>
    </xdr:to>
    <xdr:pic>
      <xdr:nvPicPr>
        <xdr:cNvPr id="1141" name="2581/1.jpg"/>
        <xdr:cNvPicPr>
          <a:picLocks noChangeAspect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600075" y="360197400"/>
          <a:ext cx="11239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571500</xdr:colOff>
      <xdr:row>237</xdr:row>
      <xdr:rowOff>1057275</xdr:rowOff>
    </xdr:from>
    <xdr:to>
      <xdr:col>0</xdr:col>
      <xdr:colOff>1752600</xdr:colOff>
      <xdr:row>237</xdr:row>
      <xdr:rowOff>1666875</xdr:rowOff>
    </xdr:to>
    <xdr:pic>
      <xdr:nvPicPr>
        <xdr:cNvPr id="1142" name="2601/1_NFC.jpg"/>
        <xdr:cNvPicPr>
          <a:picLocks noChangeAspect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571500" y="363216825"/>
          <a:ext cx="11811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239</xdr:row>
      <xdr:rowOff>609600</xdr:rowOff>
    </xdr:from>
    <xdr:to>
      <xdr:col>0</xdr:col>
      <xdr:colOff>2124075</xdr:colOff>
      <xdr:row>239</xdr:row>
      <xdr:rowOff>2105025</xdr:rowOff>
    </xdr:to>
    <xdr:pic>
      <xdr:nvPicPr>
        <xdr:cNvPr id="1143" name="2621/1_OFS.jpg"/>
        <xdr:cNvPicPr>
          <a:picLocks noChangeAspect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209550" y="365874300"/>
          <a:ext cx="191452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241</xdr:row>
      <xdr:rowOff>200025</xdr:rowOff>
    </xdr:from>
    <xdr:to>
      <xdr:col>0</xdr:col>
      <xdr:colOff>2114550</xdr:colOff>
      <xdr:row>241</xdr:row>
      <xdr:rowOff>2524125</xdr:rowOff>
    </xdr:to>
    <xdr:pic>
      <xdr:nvPicPr>
        <xdr:cNvPr id="1144" name="2641/1_OFS.jpg"/>
        <xdr:cNvPicPr>
          <a:picLocks noChangeAspect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209550" y="368569875"/>
          <a:ext cx="19050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581025</xdr:colOff>
      <xdr:row>243</xdr:row>
      <xdr:rowOff>1123950</xdr:rowOff>
    </xdr:from>
    <xdr:to>
      <xdr:col>0</xdr:col>
      <xdr:colOff>1743075</xdr:colOff>
      <xdr:row>243</xdr:row>
      <xdr:rowOff>1600200</xdr:rowOff>
    </xdr:to>
    <xdr:pic>
      <xdr:nvPicPr>
        <xdr:cNvPr id="1145" name="2661/1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581025" y="372598950"/>
          <a:ext cx="11620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245</xdr:row>
      <xdr:rowOff>533400</xdr:rowOff>
    </xdr:from>
    <xdr:to>
      <xdr:col>0</xdr:col>
      <xdr:colOff>2124075</xdr:colOff>
      <xdr:row>245</xdr:row>
      <xdr:rowOff>2181225</xdr:rowOff>
    </xdr:to>
    <xdr:pic>
      <xdr:nvPicPr>
        <xdr:cNvPr id="1146" name="2681/1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209550" y="375113550"/>
          <a:ext cx="191452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247</xdr:row>
      <xdr:rowOff>828675</xdr:rowOff>
    </xdr:from>
    <xdr:to>
      <xdr:col>0</xdr:col>
      <xdr:colOff>1876425</xdr:colOff>
      <xdr:row>247</xdr:row>
      <xdr:rowOff>1895475</xdr:rowOff>
    </xdr:to>
    <xdr:pic>
      <xdr:nvPicPr>
        <xdr:cNvPr id="1147" name="2701/1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447675" y="3785139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249</xdr:row>
      <xdr:rowOff>438150</xdr:rowOff>
    </xdr:from>
    <xdr:to>
      <xdr:col>0</xdr:col>
      <xdr:colOff>2114550</xdr:colOff>
      <xdr:row>249</xdr:row>
      <xdr:rowOff>2266950</xdr:rowOff>
    </xdr:to>
    <xdr:pic>
      <xdr:nvPicPr>
        <xdr:cNvPr id="1148" name="2721/1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209550" y="381228600"/>
          <a:ext cx="19050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251</xdr:row>
      <xdr:rowOff>409575</xdr:rowOff>
    </xdr:from>
    <xdr:to>
      <xdr:col>0</xdr:col>
      <xdr:colOff>2114550</xdr:colOff>
      <xdr:row>251</xdr:row>
      <xdr:rowOff>2324100</xdr:rowOff>
    </xdr:to>
    <xdr:pic>
      <xdr:nvPicPr>
        <xdr:cNvPr id="1149" name="2741/1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209550" y="384305175"/>
          <a:ext cx="1905000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253</xdr:row>
      <xdr:rowOff>257175</xdr:rowOff>
    </xdr:from>
    <xdr:to>
      <xdr:col>0</xdr:col>
      <xdr:colOff>2114550</xdr:colOff>
      <xdr:row>253</xdr:row>
      <xdr:rowOff>2457450</xdr:rowOff>
    </xdr:to>
    <xdr:pic>
      <xdr:nvPicPr>
        <xdr:cNvPr id="1150" name="2761/1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209550" y="387257925"/>
          <a:ext cx="1905000" cy="2200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255</xdr:row>
      <xdr:rowOff>447675</xdr:rowOff>
    </xdr:from>
    <xdr:to>
      <xdr:col>0</xdr:col>
      <xdr:colOff>2114550</xdr:colOff>
      <xdr:row>255</xdr:row>
      <xdr:rowOff>2276475</xdr:rowOff>
    </xdr:to>
    <xdr:pic>
      <xdr:nvPicPr>
        <xdr:cNvPr id="1151" name="2781/1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209550" y="390553575"/>
          <a:ext cx="19050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257</xdr:row>
      <xdr:rowOff>828675</xdr:rowOff>
    </xdr:from>
    <xdr:to>
      <xdr:col>0</xdr:col>
      <xdr:colOff>1876425</xdr:colOff>
      <xdr:row>257</xdr:row>
      <xdr:rowOff>1895475</xdr:rowOff>
    </xdr:to>
    <xdr:pic>
      <xdr:nvPicPr>
        <xdr:cNvPr id="1152" name="2801/1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447675" y="3940397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259</xdr:row>
      <xdr:rowOff>257175</xdr:rowOff>
    </xdr:from>
    <xdr:to>
      <xdr:col>0</xdr:col>
      <xdr:colOff>2114550</xdr:colOff>
      <xdr:row>259</xdr:row>
      <xdr:rowOff>2466975</xdr:rowOff>
    </xdr:to>
    <xdr:pic>
      <xdr:nvPicPr>
        <xdr:cNvPr id="1153" name="2821/1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209550" y="396573375"/>
          <a:ext cx="1905000" cy="220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261</xdr:row>
      <xdr:rowOff>828675</xdr:rowOff>
    </xdr:from>
    <xdr:to>
      <xdr:col>0</xdr:col>
      <xdr:colOff>1876425</xdr:colOff>
      <xdr:row>261</xdr:row>
      <xdr:rowOff>1895475</xdr:rowOff>
    </xdr:to>
    <xdr:pic>
      <xdr:nvPicPr>
        <xdr:cNvPr id="1154" name="2841/1_OFS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447675" y="4002500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263</xdr:row>
      <xdr:rowOff>828675</xdr:rowOff>
    </xdr:from>
    <xdr:to>
      <xdr:col>0</xdr:col>
      <xdr:colOff>1876425</xdr:colOff>
      <xdr:row>263</xdr:row>
      <xdr:rowOff>1895475</xdr:rowOff>
    </xdr:to>
    <xdr:pic>
      <xdr:nvPicPr>
        <xdr:cNvPr id="1155" name="2861/1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447675" y="4033551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265</xdr:row>
      <xdr:rowOff>542925</xdr:rowOff>
    </xdr:from>
    <xdr:to>
      <xdr:col>0</xdr:col>
      <xdr:colOff>2124075</xdr:colOff>
      <xdr:row>265</xdr:row>
      <xdr:rowOff>2171700</xdr:rowOff>
    </xdr:to>
    <xdr:pic>
      <xdr:nvPicPr>
        <xdr:cNvPr id="1156" name="2881/1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209550" y="406174575"/>
          <a:ext cx="191452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267</xdr:row>
      <xdr:rowOff>381000</xdr:rowOff>
    </xdr:from>
    <xdr:to>
      <xdr:col>0</xdr:col>
      <xdr:colOff>2114550</xdr:colOff>
      <xdr:row>267</xdr:row>
      <xdr:rowOff>2343150</xdr:rowOff>
    </xdr:to>
    <xdr:pic>
      <xdr:nvPicPr>
        <xdr:cNvPr id="1157" name="2901/1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209550" y="409117800"/>
          <a:ext cx="190500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269</xdr:row>
      <xdr:rowOff>409575</xdr:rowOff>
    </xdr:from>
    <xdr:to>
      <xdr:col>0</xdr:col>
      <xdr:colOff>2114550</xdr:colOff>
      <xdr:row>269</xdr:row>
      <xdr:rowOff>2324100</xdr:rowOff>
    </xdr:to>
    <xdr:pic>
      <xdr:nvPicPr>
        <xdr:cNvPr id="1158" name="2921/1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209550" y="412251525"/>
          <a:ext cx="1905000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271</xdr:row>
      <xdr:rowOff>333375</xdr:rowOff>
    </xdr:from>
    <xdr:to>
      <xdr:col>0</xdr:col>
      <xdr:colOff>2114550</xdr:colOff>
      <xdr:row>271</xdr:row>
      <xdr:rowOff>2381250</xdr:rowOff>
    </xdr:to>
    <xdr:pic>
      <xdr:nvPicPr>
        <xdr:cNvPr id="1159" name="2941/1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209550" y="415280475"/>
          <a:ext cx="1905000" cy="2047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273</xdr:row>
      <xdr:rowOff>828675</xdr:rowOff>
    </xdr:from>
    <xdr:to>
      <xdr:col>0</xdr:col>
      <xdr:colOff>1876425</xdr:colOff>
      <xdr:row>273</xdr:row>
      <xdr:rowOff>1895475</xdr:rowOff>
    </xdr:to>
    <xdr:pic>
      <xdr:nvPicPr>
        <xdr:cNvPr id="1160" name="2961/1.jpg"/>
        <xdr:cNvPicPr>
          <a:picLocks noChangeAspect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447675" y="4188809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275</xdr:row>
      <xdr:rowOff>828675</xdr:rowOff>
    </xdr:from>
    <xdr:to>
      <xdr:col>0</xdr:col>
      <xdr:colOff>1876425</xdr:colOff>
      <xdr:row>275</xdr:row>
      <xdr:rowOff>1895475</xdr:rowOff>
    </xdr:to>
    <xdr:pic>
      <xdr:nvPicPr>
        <xdr:cNvPr id="1161" name="2981/1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447675" y="4219860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277</xdr:row>
      <xdr:rowOff>828675</xdr:rowOff>
    </xdr:from>
    <xdr:to>
      <xdr:col>0</xdr:col>
      <xdr:colOff>1876425</xdr:colOff>
      <xdr:row>277</xdr:row>
      <xdr:rowOff>1895475</xdr:rowOff>
    </xdr:to>
    <xdr:pic>
      <xdr:nvPicPr>
        <xdr:cNvPr id="1162" name="3001/1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447675" y="4250912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279</xdr:row>
      <xdr:rowOff>381000</xdr:rowOff>
    </xdr:from>
    <xdr:to>
      <xdr:col>0</xdr:col>
      <xdr:colOff>2114550</xdr:colOff>
      <xdr:row>279</xdr:row>
      <xdr:rowOff>2333625</xdr:rowOff>
    </xdr:to>
    <xdr:pic>
      <xdr:nvPicPr>
        <xdr:cNvPr id="1163" name="3021/1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209550" y="427748700"/>
          <a:ext cx="190500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281</xdr:row>
      <xdr:rowOff>342900</xdr:rowOff>
    </xdr:from>
    <xdr:to>
      <xdr:col>0</xdr:col>
      <xdr:colOff>2114550</xdr:colOff>
      <xdr:row>281</xdr:row>
      <xdr:rowOff>2371725</xdr:rowOff>
    </xdr:to>
    <xdr:pic>
      <xdr:nvPicPr>
        <xdr:cNvPr id="1164" name="3041/1_OFS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209550" y="430815750"/>
          <a:ext cx="190500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283</xdr:row>
      <xdr:rowOff>190500</xdr:rowOff>
    </xdr:from>
    <xdr:to>
      <xdr:col>0</xdr:col>
      <xdr:colOff>2114550</xdr:colOff>
      <xdr:row>283</xdr:row>
      <xdr:rowOff>2533650</xdr:rowOff>
    </xdr:to>
    <xdr:pic>
      <xdr:nvPicPr>
        <xdr:cNvPr id="1165" name="3061/1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209550" y="433768500"/>
          <a:ext cx="1905000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285</xdr:row>
      <xdr:rowOff>828675</xdr:rowOff>
    </xdr:from>
    <xdr:to>
      <xdr:col>0</xdr:col>
      <xdr:colOff>1876425</xdr:colOff>
      <xdr:row>285</xdr:row>
      <xdr:rowOff>1895475</xdr:rowOff>
    </xdr:to>
    <xdr:pic>
      <xdr:nvPicPr>
        <xdr:cNvPr id="1166" name="3081/1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447675" y="4375118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287</xdr:row>
      <xdr:rowOff>828675</xdr:rowOff>
    </xdr:from>
    <xdr:to>
      <xdr:col>0</xdr:col>
      <xdr:colOff>1876425</xdr:colOff>
      <xdr:row>287</xdr:row>
      <xdr:rowOff>1895475</xdr:rowOff>
    </xdr:to>
    <xdr:pic>
      <xdr:nvPicPr>
        <xdr:cNvPr id="1167" name="3101/1_OFS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447675" y="4409979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289</xdr:row>
      <xdr:rowOff>828675</xdr:rowOff>
    </xdr:from>
    <xdr:to>
      <xdr:col>0</xdr:col>
      <xdr:colOff>1876425</xdr:colOff>
      <xdr:row>289</xdr:row>
      <xdr:rowOff>1895475</xdr:rowOff>
    </xdr:to>
    <xdr:pic>
      <xdr:nvPicPr>
        <xdr:cNvPr id="1168" name="3121/1_OFS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447675" y="4439126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291</xdr:row>
      <xdr:rowOff>828675</xdr:rowOff>
    </xdr:from>
    <xdr:to>
      <xdr:col>0</xdr:col>
      <xdr:colOff>1876425</xdr:colOff>
      <xdr:row>291</xdr:row>
      <xdr:rowOff>1895475</xdr:rowOff>
    </xdr:to>
    <xdr:pic>
      <xdr:nvPicPr>
        <xdr:cNvPr id="1169" name="3141/1_OFS.jpg"/>
        <xdr:cNvPicPr>
          <a:picLocks noChangeAspect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447675" y="4468272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293</xdr:row>
      <xdr:rowOff>828675</xdr:rowOff>
    </xdr:from>
    <xdr:to>
      <xdr:col>0</xdr:col>
      <xdr:colOff>1876425</xdr:colOff>
      <xdr:row>293</xdr:row>
      <xdr:rowOff>1895475</xdr:rowOff>
    </xdr:to>
    <xdr:pic>
      <xdr:nvPicPr>
        <xdr:cNvPr id="1170" name="3161/1_OFS.jpg"/>
        <xdr:cNvPicPr>
          <a:picLocks noChangeAspect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447675" y="4497419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295</xdr:row>
      <xdr:rowOff>828675</xdr:rowOff>
    </xdr:from>
    <xdr:to>
      <xdr:col>0</xdr:col>
      <xdr:colOff>1876425</xdr:colOff>
      <xdr:row>295</xdr:row>
      <xdr:rowOff>1895475</xdr:rowOff>
    </xdr:to>
    <xdr:pic>
      <xdr:nvPicPr>
        <xdr:cNvPr id="1171" name="3181/1_OFS.jpg"/>
        <xdr:cNvPicPr>
          <a:picLocks noChangeAspect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447675" y="4526565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299</xdr:row>
      <xdr:rowOff>828675</xdr:rowOff>
    </xdr:from>
    <xdr:to>
      <xdr:col>0</xdr:col>
      <xdr:colOff>1876425</xdr:colOff>
      <xdr:row>299</xdr:row>
      <xdr:rowOff>1895475</xdr:rowOff>
    </xdr:to>
    <xdr:pic>
      <xdr:nvPicPr>
        <xdr:cNvPr id="1172" name="3221/1_OFS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447675" y="45867637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301</xdr:row>
      <xdr:rowOff>885825</xdr:rowOff>
    </xdr:from>
    <xdr:to>
      <xdr:col>0</xdr:col>
      <xdr:colOff>1876425</xdr:colOff>
      <xdr:row>301</xdr:row>
      <xdr:rowOff>1819275</xdr:rowOff>
    </xdr:to>
    <xdr:pic>
      <xdr:nvPicPr>
        <xdr:cNvPr id="1173" name="3241/1_OFS.jpg"/>
        <xdr:cNvPicPr>
          <a:picLocks noChangeAspect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447675" y="461838675"/>
          <a:ext cx="14287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303</xdr:row>
      <xdr:rowOff>885825</xdr:rowOff>
    </xdr:from>
    <xdr:to>
      <xdr:col>0</xdr:col>
      <xdr:colOff>1876425</xdr:colOff>
      <xdr:row>303</xdr:row>
      <xdr:rowOff>1819275</xdr:rowOff>
    </xdr:to>
    <xdr:pic>
      <xdr:nvPicPr>
        <xdr:cNvPr id="1174" name="3261/1_OFS.jpg"/>
        <xdr:cNvPicPr>
          <a:picLocks noChangeAspect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447675" y="464943825"/>
          <a:ext cx="14287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305</xdr:row>
      <xdr:rowOff>828675</xdr:rowOff>
    </xdr:from>
    <xdr:to>
      <xdr:col>0</xdr:col>
      <xdr:colOff>1876425</xdr:colOff>
      <xdr:row>305</xdr:row>
      <xdr:rowOff>1895475</xdr:rowOff>
    </xdr:to>
    <xdr:pic>
      <xdr:nvPicPr>
        <xdr:cNvPr id="1175" name="3281/1.jpg"/>
        <xdr:cNvPicPr>
          <a:picLocks noChangeAspect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447675" y="467991825"/>
          <a:ext cx="14287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Dators" refreshedDate="46142.639063541668" createdVersion="6" refreshedVersion="5" minRefreshableVersion="3" recordCount="304">
  <cacheSource type="worksheet">
    <worksheetSource ref="F3:BR307" sheet="Offer w  pic"/>
  </cacheSource>
  <cacheFields count="68">
    <cacheField name="BRAND" numFmtId="0">
      <sharedItems count="3">
        <s v="Tod's"/>
        <s v="Roger Vivier"/>
        <s v="Hogan"/>
      </sharedItems>
    </cacheField>
    <cacheField name="LINE" numFmtId="0">
      <sharedItems/>
    </cacheField>
    <cacheField name="SKU" numFmtId="0">
      <sharedItems/>
    </cacheField>
    <cacheField name="FULLSTYLE" numFmtId="0">
      <sharedItems/>
    </cacheField>
    <cacheField name="GENDER" numFmtId="0">
      <sharedItems count="2">
        <s v="Women"/>
        <s v="Men"/>
      </sharedItems>
    </cacheField>
    <cacheField name="MACRO_CATEGORY" numFmtId="0">
      <sharedItems count="2">
        <s v="SHOES"/>
        <s v="ACCESSORIES"/>
      </sharedItems>
    </cacheField>
    <cacheField name="SUB_CATEGORY" numFmtId="0">
      <sharedItems/>
    </cacheField>
    <cacheField name="MICRO_CATEGORY" numFmtId="0">
      <sharedItems/>
    </cacheField>
    <cacheField name="PRODUCT CODE" numFmtId="0">
      <sharedItems/>
    </cacheField>
    <cacheField name="PRODUCT NAME" numFmtId="0">
      <sharedItems/>
    </cacheField>
    <cacheField name="MATERIAL CODE" numFmtId="0">
      <sharedItems/>
    </cacheField>
    <cacheField name="MATERIAL DESC" numFmtId="0">
      <sharedItems containsNonDate="0" containsString="0" containsBlank="1"/>
    </cacheField>
    <cacheField name="COLOR CODE" numFmtId="0">
      <sharedItems/>
    </cacheField>
    <cacheField name="COLOR CODE 2" numFmtId="0">
      <sharedItems containsNonDate="0" containsString="0" containsBlank="1"/>
    </cacheField>
    <cacheField name="COLOR DESC" numFmtId="0">
      <sharedItems/>
    </cacheField>
    <cacheField name="YEAR" numFmtId="0">
      <sharedItems containsNonDate="0" containsString="0" containsBlank="1"/>
    </cacheField>
    <cacheField name="SEASON" numFmtId="0">
      <sharedItems containsNonDate="0" containsString="0" containsBlank="1"/>
    </cacheField>
    <cacheField name="COLLECTION" numFmtId="0">
      <sharedItems containsNonDate="0" containsString="0" containsBlank="1"/>
    </cacheField>
    <cacheField name="PACKING" numFmtId="0">
      <sharedItems containsSemiMixedTypes="0" containsString="0" containsNumber="1" containsInteger="1" minValue="0" maxValue="0"/>
    </cacheField>
    <cacheField name="BOX" numFmtId="0">
      <sharedItems containsNonDate="0" containsString="0" containsBlank="1"/>
    </cacheField>
    <cacheField name="SCALATG" numFmtId="0">
      <sharedItems/>
    </cacheField>
    <cacheField name="TG1" numFmtId="0">
      <sharedItems containsString="0" containsBlank="1" containsNumber="1" containsInteger="1" minValue="0" maxValue="17"/>
    </cacheField>
    <cacheField name="TG2" numFmtId="0">
      <sharedItems containsString="0" containsBlank="1" containsNumber="1" containsInteger="1" minValue="0" maxValue="3"/>
    </cacheField>
    <cacheField name="TG3" numFmtId="0">
      <sharedItems containsString="0" containsBlank="1" containsNumber="1" containsInteger="1" minValue="0" maxValue="10"/>
    </cacheField>
    <cacheField name="TG4" numFmtId="0">
      <sharedItems containsString="0" containsBlank="1" containsNumber="1" containsInteger="1" minValue="0" maxValue="10"/>
    </cacheField>
    <cacheField name="TG5" numFmtId="0">
      <sharedItems containsString="0" containsBlank="1" containsNumber="1" containsInteger="1" minValue="0" maxValue="13"/>
    </cacheField>
    <cacheField name="TG6" numFmtId="0">
      <sharedItems containsString="0" containsBlank="1" containsNumber="1" containsInteger="1" minValue="0" maxValue="8"/>
    </cacheField>
    <cacheField name="TG7" numFmtId="0">
      <sharedItems containsString="0" containsBlank="1" containsNumber="1" containsInteger="1" minValue="0" maxValue="12"/>
    </cacheField>
    <cacheField name="TG8" numFmtId="0">
      <sharedItems containsString="0" containsBlank="1" containsNumber="1" containsInteger="1" minValue="0" maxValue="9"/>
    </cacheField>
    <cacheField name="TG9" numFmtId="0">
      <sharedItems containsString="0" containsBlank="1" containsNumber="1" containsInteger="1" minValue="0" maxValue="12"/>
    </cacheField>
    <cacheField name="TG10" numFmtId="0">
      <sharedItems containsString="0" containsBlank="1" containsNumber="1" containsInteger="1" minValue="0" maxValue="11"/>
    </cacheField>
    <cacheField name="TG11" numFmtId="0">
      <sharedItems containsString="0" containsBlank="1" containsNumber="1" containsInteger="1" minValue="0" maxValue="15"/>
    </cacheField>
    <cacheField name="TG12" numFmtId="0">
      <sharedItems containsString="0" containsBlank="1" containsNumber="1" containsInteger="1" minValue="0" maxValue="8"/>
    </cacheField>
    <cacheField name="TG13" numFmtId="0">
      <sharedItems containsString="0" containsBlank="1" containsNumber="1" containsInteger="1" minValue="0" maxValue="7"/>
    </cacheField>
    <cacheField name="TG14" numFmtId="0">
      <sharedItems containsString="0" containsBlank="1" containsNumber="1" containsInteger="1" minValue="0" maxValue="4"/>
    </cacheField>
    <cacheField name="TG15" numFmtId="0">
      <sharedItems containsString="0" containsBlank="1" containsNumber="1" containsInteger="1" minValue="0" maxValue="3"/>
    </cacheField>
    <cacheField name="TG16" numFmtId="0">
      <sharedItems containsString="0" containsBlank="1" containsNumber="1" containsInteger="1" minValue="0" maxValue="1"/>
    </cacheField>
    <cacheField name="TG17" numFmtId="0">
      <sharedItems containsString="0" containsBlank="1" containsNumber="1" containsInteger="1" minValue="0" maxValue="1"/>
    </cacheField>
    <cacheField name="TG18" numFmtId="0">
      <sharedItems containsNonDate="0" containsString="0" containsBlank="1"/>
    </cacheField>
    <cacheField name="TG19" numFmtId="0">
      <sharedItems containsNonDate="0" containsString="0" containsBlank="1"/>
    </cacheField>
    <cacheField name="TG20" numFmtId="0">
      <sharedItems containsNonDate="0" containsString="0" containsBlank="1"/>
    </cacheField>
    <cacheField name="TG21" numFmtId="0">
      <sharedItems containsNonDate="0" containsString="0" containsBlank="1"/>
    </cacheField>
    <cacheField name="TG22" numFmtId="0">
      <sharedItems containsNonDate="0" containsString="0" containsBlank="1"/>
    </cacheField>
    <cacheField name="TG23" numFmtId="0">
      <sharedItems containsNonDate="0" containsString="0" containsBlank="1"/>
    </cacheField>
    <cacheField name="TG24" numFmtId="0">
      <sharedItems containsNonDate="0" containsString="0" containsBlank="1"/>
    </cacheField>
    <cacheField name="TG25" numFmtId="0">
      <sharedItems containsNonDate="0" containsString="0" containsBlank="1"/>
    </cacheField>
    <cacheField name="TG26" numFmtId="0">
      <sharedItems containsNonDate="0" containsString="0" containsBlank="1"/>
    </cacheField>
    <cacheField name="TG27" numFmtId="0">
      <sharedItems containsNonDate="0" containsString="0" containsBlank="1"/>
    </cacheField>
    <cacheField name="TG28" numFmtId="0">
      <sharedItems containsNonDate="0" containsString="0" containsBlank="1"/>
    </cacheField>
    <cacheField name="TG29" numFmtId="0">
      <sharedItems containsNonDate="0" containsString="0" containsBlank="1"/>
    </cacheField>
    <cacheField name="TG30" numFmtId="0">
      <sharedItems containsNonDate="0" containsString="0" containsBlank="1"/>
    </cacheField>
    <cacheField name="TG31" numFmtId="0">
      <sharedItems containsNonDate="0" containsString="0" containsBlank="1"/>
    </cacheField>
    <cacheField name="TG32" numFmtId="0">
      <sharedItems containsNonDate="0" containsString="0" containsBlank="1"/>
    </cacheField>
    <cacheField name="TG33" numFmtId="0">
      <sharedItems containsNonDate="0" containsString="0" containsBlank="1"/>
    </cacheField>
    <cacheField name="QTY" numFmtId="0">
      <sharedItems containsSemiMixedTypes="0" containsString="0" containsNumber="1" containsInteger="1" minValue="0" maxValue="97"/>
    </cacheField>
    <cacheField name="WHLS PRICE" numFmtId="164">
      <sharedItems containsSemiMixedTypes="0" containsString="0" containsNumber="1" containsInteger="1" minValue="120" maxValue="3617"/>
    </cacheField>
    <cacheField name="WHLS VALUE" numFmtId="164">
      <sharedItems containsSemiMixedTypes="0" containsString="0" containsNumber="1" containsInteger="1" minValue="0" maxValue="182166"/>
    </cacheField>
    <cacheField name="RTL PRICE" numFmtId="164">
      <sharedItems containsSemiMixedTypes="0" containsString="0" containsNumber="1" containsInteger="1" minValue="270" maxValue="8500"/>
    </cacheField>
    <cacheField name="RTL VALUE" numFmtId="164">
      <sharedItems containsSemiMixedTypes="0" containsString="0" containsNumber="1" containsInteger="1" minValue="0" maxValue="417100"/>
    </cacheField>
    <cacheField name="DISCOUNT WHS" numFmtId="10">
      <sharedItems containsSemiMixedTypes="0" containsString="0" containsNumber="1" minValue="0.67" maxValue="0.67"/>
    </cacheField>
    <cacheField name="SALE PRICE" numFmtId="164">
      <sharedItems containsSemiMixedTypes="0" containsString="0" containsNumber="1" minValue="39.599999999999994" maxValue="1193.6099999999999"/>
    </cacheField>
    <cacheField name="SALE VALUE" numFmtId="164">
      <sharedItems containsSemiMixedTypes="0" containsString="0" containsNumber="1" minValue="0" maxValue="60114.779999999992"/>
    </cacheField>
    <cacheField name="MADE IN" numFmtId="0">
      <sharedItems/>
    </cacheField>
    <cacheField name="COMPOSITION" numFmtId="0">
      <sharedItems containsBlank="1"/>
    </cacheField>
    <cacheField name="HS CODE" numFmtId="0">
      <sharedItems/>
    </cacheField>
    <cacheField name="TYPE" numFmtId="0">
      <sharedItems count="2">
        <s v="Available"/>
        <s v="Order"/>
      </sharedItems>
    </cacheField>
    <cacheField name="NOTE 1" numFmtId="0">
      <sharedItems/>
    </cacheField>
    <cacheField name="NOTE 2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4">
  <r>
    <x v="0"/>
    <s v="Tod's"/>
    <s v="XXW49C0CZ20RJ1C005"/>
    <s v="XXW49C0CZ20-RJ1-C005"/>
    <x v="0"/>
    <x v="0"/>
    <s v="SHOES"/>
    <s v="SLINGBACK"/>
    <s v="XXW49C0CZ20"/>
    <s v="CUOIO T35 SAN CRIS 49C DECOLLETE CH"/>
    <s v="RJ1"/>
    <m/>
    <s v="C005"/>
    <m/>
    <s v="ROCCIA"/>
    <m/>
    <m/>
    <m/>
    <n v="0"/>
    <m/>
    <s v="W SHOES"/>
    <m/>
    <m/>
    <n v="1"/>
    <m/>
    <m/>
    <n v="2"/>
    <n v="1"/>
    <n v="2"/>
    <n v="1"/>
    <n v="2"/>
    <m/>
    <n v="2"/>
    <n v="2"/>
    <m/>
    <n v="1"/>
    <m/>
    <m/>
    <m/>
    <m/>
    <m/>
    <m/>
    <m/>
    <m/>
    <m/>
    <m/>
    <m/>
    <m/>
    <m/>
    <m/>
    <m/>
    <m/>
    <m/>
    <m/>
    <n v="14"/>
    <n v="308"/>
    <n v="4312"/>
    <n v="770"/>
    <n v="10780"/>
    <n v="0.67"/>
    <n v="101.63999999999999"/>
    <n v="1422.9599999999998"/>
    <s v="Italy"/>
    <s v="PYTHON MOLURUS"/>
    <s v="64035999"/>
    <x v="0"/>
    <s v="CITES"/>
    <s v="SCARPA DONNA SOTTO CAV.TOMAIA PELLE F.DO CUOIO"/>
  </r>
  <r>
    <x v="0"/>
    <s v="Tod's"/>
    <s v="XXW49C0CZ20RJ1C005"/>
    <s v="XXW49C0CZ20-RJ1-C005"/>
    <x v="0"/>
    <x v="0"/>
    <s v="SHOES"/>
    <s v="SLINGBACK"/>
    <s v="XXW49C0CZ20"/>
    <s v="CUOIO T35 SAN CRIS 49C DECOLLETE CH"/>
    <s v="RJ1"/>
    <m/>
    <s v="C005"/>
    <m/>
    <s v="ROCCIA"/>
    <m/>
    <m/>
    <m/>
    <n v="0"/>
    <m/>
    <s v="W SHOES"/>
    <m/>
    <m/>
    <n v="0"/>
    <m/>
    <m/>
    <n v="0"/>
    <n v="0"/>
    <n v="0"/>
    <n v="0"/>
    <n v="0"/>
    <m/>
    <n v="0"/>
    <n v="0"/>
    <m/>
    <n v="0"/>
    <m/>
    <m/>
    <m/>
    <m/>
    <m/>
    <m/>
    <m/>
    <m/>
    <m/>
    <m/>
    <m/>
    <m/>
    <m/>
    <m/>
    <m/>
    <m/>
    <m/>
    <m/>
    <n v="0"/>
    <n v="308"/>
    <n v="0"/>
    <n v="770"/>
    <n v="0"/>
    <n v="0.67"/>
    <n v="101.63999999999999"/>
    <n v="0"/>
    <s v="Italy"/>
    <s v="PYTHON MOLURUS"/>
    <s v="64035999"/>
    <x v="1"/>
    <s v="CITES"/>
    <s v="SCARPA DONNA SOTTO CAV.TOMAIA PELLE F.DO CUOIO"/>
  </r>
  <r>
    <x v="0"/>
    <s v="Tod's"/>
    <s v="XXW53C0DC12SBCB001"/>
    <s v="XXW53C0DC12-SBC-B001"/>
    <x v="0"/>
    <x v="0"/>
    <s v="SHOES"/>
    <s v="SLIP ON"/>
    <s v="XXW53C0DC12"/>
    <s v="S.CUOIO T35 SAN CRIS 53C FASCIA P+P"/>
    <s v="SBC"/>
    <m/>
    <s v="B001"/>
    <m/>
    <s v="BIANCO"/>
    <m/>
    <m/>
    <m/>
    <n v="0"/>
    <m/>
    <s v="W SHOES"/>
    <m/>
    <m/>
    <m/>
    <m/>
    <n v="7"/>
    <n v="2"/>
    <n v="9"/>
    <n v="6"/>
    <n v="7"/>
    <n v="7"/>
    <n v="8"/>
    <m/>
    <n v="6"/>
    <m/>
    <n v="3"/>
    <m/>
    <m/>
    <m/>
    <m/>
    <m/>
    <m/>
    <m/>
    <m/>
    <m/>
    <m/>
    <m/>
    <m/>
    <m/>
    <m/>
    <m/>
    <m/>
    <m/>
    <m/>
    <n v="55"/>
    <n v="275"/>
    <n v="15125"/>
    <n v="690"/>
    <n v="37950"/>
    <n v="0.67"/>
    <n v="90.749999999999986"/>
    <n v="4991.2499999999991"/>
    <s v="Italy"/>
    <s v="PITONE CURTUS "/>
    <s v="64035911"/>
    <x v="0"/>
    <s v="CITES"/>
    <s v="SANDALO DONNA IN PELLE/FONDO CUOIO CON TACCO &gt;3 CM."/>
  </r>
  <r>
    <x v="0"/>
    <s v="Tod's"/>
    <s v="XXW53C0DC12SBCB001"/>
    <s v="XXW53C0DC12-SBC-B001"/>
    <x v="0"/>
    <x v="0"/>
    <s v="SHOES"/>
    <s v="SLIP ON"/>
    <s v="XXW53C0DC12"/>
    <s v="S.CUOIO T35 SAN CRIS 53C FASCIA P+P"/>
    <s v="SBC"/>
    <m/>
    <s v="B001"/>
    <m/>
    <s v="BIANCO"/>
    <m/>
    <m/>
    <m/>
    <n v="0"/>
    <m/>
    <s v="W SHOES"/>
    <m/>
    <m/>
    <m/>
    <m/>
    <n v="0"/>
    <n v="0"/>
    <n v="0"/>
    <n v="0"/>
    <n v="0"/>
    <n v="0"/>
    <n v="0"/>
    <m/>
    <n v="0"/>
    <m/>
    <n v="0"/>
    <m/>
    <m/>
    <m/>
    <m/>
    <m/>
    <m/>
    <m/>
    <m/>
    <m/>
    <m/>
    <m/>
    <m/>
    <m/>
    <m/>
    <m/>
    <m/>
    <m/>
    <m/>
    <n v="0"/>
    <n v="275"/>
    <n v="0"/>
    <n v="690"/>
    <n v="0"/>
    <n v="0.67"/>
    <n v="90.749999999999986"/>
    <n v="0"/>
    <s v="Italy"/>
    <s v="PITONE CURTUS "/>
    <s v="64035911"/>
    <x v="1"/>
    <s v="CITES"/>
    <s v="SANDALO DONNA IN PELLE/FONDO CUOIO CON TACCO &gt;3 CM."/>
  </r>
  <r>
    <x v="0"/>
    <s v="Tod's"/>
    <s v="XXW95A0Y490J0Y016K"/>
    <s v="XXW95A0Y490-J0Y-016K"/>
    <x v="0"/>
    <x v="0"/>
    <s v="SANDALS"/>
    <s v="SANDALS"/>
    <s v="XXW95A0Y490"/>
    <s v="SAND.T50 95A MIGNON FIBBIA"/>
    <s v="J0Y"/>
    <m/>
    <s v="016K"/>
    <m/>
    <s v="B999(NERO)+B010(STUCCO)"/>
    <m/>
    <m/>
    <m/>
    <n v="0"/>
    <m/>
    <s v="W SHOES"/>
    <m/>
    <m/>
    <m/>
    <m/>
    <m/>
    <m/>
    <m/>
    <n v="1"/>
    <n v="1"/>
    <n v="1"/>
    <m/>
    <m/>
    <n v="1"/>
    <m/>
    <m/>
    <m/>
    <m/>
    <m/>
    <m/>
    <m/>
    <m/>
    <m/>
    <m/>
    <m/>
    <m/>
    <m/>
    <m/>
    <m/>
    <m/>
    <m/>
    <m/>
    <m/>
    <m/>
    <n v="4"/>
    <n v="290"/>
    <n v="1160"/>
    <n v="698"/>
    <n v="2792"/>
    <n v="0.67"/>
    <n v="95.699999999999989"/>
    <n v="382.79999999999995"/>
    <s v="Italy"/>
    <s v="95%(PITONE RETICOLATUS) 5%(VITELLO)"/>
    <s v="64035911"/>
    <x v="0"/>
    <s v="CITES"/>
    <s v="SANDALO DONNA IN PELLE/FONDO CUOIO CON TACCO &gt;3 CM."/>
  </r>
  <r>
    <x v="0"/>
    <s v="Tod's"/>
    <s v="XXW95A0Y490J0Y016K"/>
    <s v="XXW95A0Y490-J0Y-016K"/>
    <x v="0"/>
    <x v="0"/>
    <s v="SANDALS"/>
    <s v="SANDALS"/>
    <s v="XXW95A0Y490"/>
    <s v="SAND.T50 95A MIGNON FIBBIA"/>
    <s v="J0Y"/>
    <m/>
    <s v="016K"/>
    <m/>
    <s v="B999(NERO)+B010(STUCCO)"/>
    <m/>
    <m/>
    <m/>
    <n v="0"/>
    <m/>
    <s v="W SHOES"/>
    <m/>
    <m/>
    <m/>
    <m/>
    <m/>
    <m/>
    <m/>
    <n v="0"/>
    <n v="0"/>
    <n v="0"/>
    <m/>
    <m/>
    <n v="0"/>
    <m/>
    <m/>
    <m/>
    <m/>
    <m/>
    <m/>
    <m/>
    <m/>
    <m/>
    <m/>
    <m/>
    <m/>
    <m/>
    <m/>
    <m/>
    <m/>
    <m/>
    <m/>
    <m/>
    <m/>
    <n v="0"/>
    <n v="290"/>
    <n v="0"/>
    <n v="698"/>
    <n v="0"/>
    <n v="0.67"/>
    <n v="95.699999999999989"/>
    <n v="0"/>
    <s v="Italy"/>
    <s v="95%(PITONE RETICOLATUS) 5%(VITELLO)"/>
    <s v="64035911"/>
    <x v="1"/>
    <s v="CITES"/>
    <s v="SANDALO DONNA IN PELLE/FONDO CUOIO CON TACCO &gt;3 CM."/>
  </r>
  <r>
    <x v="0"/>
    <s v="Tod's"/>
    <s v="XXW0TK0T380GWS0ZFN"/>
    <s v="XXW0TK0T380-GWS-0ZFN"/>
    <x v="0"/>
    <x v="0"/>
    <s v="SANDALS"/>
    <s v="FLAT SANDAL"/>
    <s v="XXW0TK0T380"/>
    <s v="SAND.CUOIO GOMMA TK INFRADITO FASC."/>
    <s v="GWS"/>
    <m/>
    <s v="0ZFN"/>
    <m/>
    <s v="G202(GIRASOLE)+C005+U807"/>
    <m/>
    <m/>
    <m/>
    <n v="0"/>
    <m/>
    <s v="W SHOES"/>
    <m/>
    <m/>
    <m/>
    <m/>
    <n v="7"/>
    <n v="1"/>
    <n v="5"/>
    <n v="4"/>
    <n v="4"/>
    <n v="2"/>
    <n v="1"/>
    <m/>
    <n v="3"/>
    <m/>
    <n v="1"/>
    <m/>
    <m/>
    <m/>
    <m/>
    <m/>
    <m/>
    <m/>
    <m/>
    <m/>
    <m/>
    <m/>
    <m/>
    <m/>
    <m/>
    <m/>
    <m/>
    <m/>
    <m/>
    <n v="28"/>
    <n v="329"/>
    <n v="9212"/>
    <n v="790"/>
    <n v="22120"/>
    <n v="0.67"/>
    <n v="108.57"/>
    <n v="3039.96"/>
    <s v="Italy"/>
    <s v="PYTHON MOLURUS"/>
    <s v="64039911"/>
    <x v="0"/>
    <s v="CITES"/>
    <s v="SANDALO/INFRAD. DONNA TOM.PELLE F.DO GOMMA TACCO&gt;3CM."/>
  </r>
  <r>
    <x v="0"/>
    <s v="Tod's"/>
    <s v="XXW0TK0T380GWS0ZFN"/>
    <s v="XXW0TK0T380-GWS-0ZFN"/>
    <x v="0"/>
    <x v="0"/>
    <s v="SANDALS"/>
    <s v="FLAT SANDAL"/>
    <s v="XXW0TK0T380"/>
    <s v="SAND.CUOIO GOMMA TK INFRADITO FASC."/>
    <s v="GWS"/>
    <m/>
    <s v="0ZFN"/>
    <m/>
    <s v="G202(GIRASOLE)+C005+U807"/>
    <m/>
    <m/>
    <m/>
    <n v="0"/>
    <m/>
    <s v="W SHOES"/>
    <m/>
    <m/>
    <m/>
    <m/>
    <n v="0"/>
    <n v="0"/>
    <n v="0"/>
    <n v="0"/>
    <n v="0"/>
    <n v="0"/>
    <n v="0"/>
    <m/>
    <n v="0"/>
    <m/>
    <n v="0"/>
    <m/>
    <m/>
    <m/>
    <m/>
    <m/>
    <m/>
    <m/>
    <m/>
    <m/>
    <m/>
    <m/>
    <m/>
    <m/>
    <m/>
    <m/>
    <m/>
    <m/>
    <m/>
    <n v="0"/>
    <n v="329"/>
    <n v="0"/>
    <n v="790"/>
    <n v="0"/>
    <n v="0.67"/>
    <n v="108.57"/>
    <n v="0"/>
    <s v="Italy"/>
    <s v="PYTHON MOLURUS"/>
    <s v="64039911"/>
    <x v="1"/>
    <s v="CITES"/>
    <s v="SANDALO/INFRAD. DONNA TOM.PELLE F.DO GOMMA TACCO&gt;3CM."/>
  </r>
  <r>
    <x v="0"/>
    <s v="Tod's"/>
    <s v="XXW0TK0T380RJ1C005"/>
    <s v="XXW0TK0T380-RJ1-C005"/>
    <x v="0"/>
    <x v="0"/>
    <s v="SANDALS"/>
    <s v="FLAT SANDAL"/>
    <s v="XXW0TK0T380"/>
    <s v="SAND.CUOIO GOMMA TK INFRADITO FASC."/>
    <s v="RJ1"/>
    <m/>
    <s v="C005"/>
    <m/>
    <s v="ROCCIA"/>
    <m/>
    <m/>
    <m/>
    <n v="0"/>
    <m/>
    <s v="W SHOES"/>
    <m/>
    <m/>
    <n v="3"/>
    <n v="2"/>
    <n v="8"/>
    <n v="4"/>
    <n v="11"/>
    <n v="6"/>
    <n v="5"/>
    <n v="7"/>
    <n v="10"/>
    <n v="1"/>
    <n v="5"/>
    <m/>
    <n v="1"/>
    <m/>
    <m/>
    <m/>
    <m/>
    <m/>
    <m/>
    <m/>
    <m/>
    <m/>
    <m/>
    <m/>
    <m/>
    <m/>
    <m/>
    <m/>
    <m/>
    <m/>
    <m/>
    <n v="63"/>
    <n v="329"/>
    <n v="20727"/>
    <n v="790"/>
    <n v="49770"/>
    <n v="0.67"/>
    <n v="108.57"/>
    <n v="6839.91"/>
    <s v="Italy"/>
    <s v="PYTHON MOLURUS"/>
    <s v="64039911"/>
    <x v="0"/>
    <s v="CITES"/>
    <s v="SANDALO/INFRAD. DONNA TOM.PELLE F.DO GOMMA TACCO&gt;3CM."/>
  </r>
  <r>
    <x v="0"/>
    <s v="Tod's"/>
    <s v="XXW0TK0T380RJ1C005"/>
    <s v="XXW0TK0T380-RJ1-C005"/>
    <x v="0"/>
    <x v="0"/>
    <s v="SANDALS"/>
    <s v="FLAT SANDAL"/>
    <s v="XXW0TK0T380"/>
    <s v="SAND.CUOIO GOMMA TK INFRADITO FASC."/>
    <s v="RJ1"/>
    <m/>
    <s v="C005"/>
    <m/>
    <s v="ROCCIA"/>
    <m/>
    <m/>
    <m/>
    <n v="0"/>
    <m/>
    <s v="W SHOES"/>
    <m/>
    <m/>
    <n v="0"/>
    <n v="0"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329"/>
    <n v="0"/>
    <n v="790"/>
    <n v="0"/>
    <n v="0.67"/>
    <n v="108.57"/>
    <n v="0"/>
    <s v="Italy"/>
    <s v="PYTHON MOLURUS"/>
    <s v="64039911"/>
    <x v="1"/>
    <s v="CITES"/>
    <s v="SANDALO/INFRAD. DONNA TOM.PELLE F.DO GOMMA TACCO&gt;3CM."/>
  </r>
  <r>
    <x v="0"/>
    <s v="Tod's"/>
    <s v="XXW0HI0N8309UU816A"/>
    <s v="XXW0HI0N830-9UU-816A"/>
    <x v="0"/>
    <x v="0"/>
    <s v="SHOES"/>
    <s v="BALLERINA"/>
    <s v="XXW0HI0N830"/>
    <s v="BALLERINA DEE PUNTINA"/>
    <s v="9UU"/>
    <m/>
    <s v="816A"/>
    <m/>
    <s v="T206(LAGUNA SC)+B999(NERO)"/>
    <m/>
    <m/>
    <m/>
    <n v="0"/>
    <m/>
    <s v="W SHOES"/>
    <m/>
    <m/>
    <m/>
    <m/>
    <n v="1"/>
    <n v="2"/>
    <n v="1"/>
    <n v="1"/>
    <m/>
    <n v="1"/>
    <m/>
    <m/>
    <n v="1"/>
    <m/>
    <m/>
    <m/>
    <m/>
    <m/>
    <m/>
    <m/>
    <m/>
    <m/>
    <m/>
    <m/>
    <m/>
    <m/>
    <m/>
    <m/>
    <m/>
    <m/>
    <m/>
    <m/>
    <m/>
    <n v="7"/>
    <n v="229"/>
    <n v="1603"/>
    <n v="550"/>
    <n v="3850"/>
    <n v="0.67"/>
    <n v="75.569999999999993"/>
    <n v="528.99"/>
    <s v="Italy"/>
    <s v="70%(PYTHON MOLURUS) 30%(VITELLO)"/>
    <s v="64039998"/>
    <x v="0"/>
    <s v="CITES"/>
    <s v="SCARPA DONNA SOTTO CAV.TOMAIA PELLE F.DO GOMMA"/>
  </r>
  <r>
    <x v="0"/>
    <s v="Tod's"/>
    <s v="XXW0HI0N8309UU816A"/>
    <s v="XXW0HI0N830-9UU-816A"/>
    <x v="0"/>
    <x v="0"/>
    <s v="SHOES"/>
    <s v="BALLERINA"/>
    <s v="XXW0HI0N830"/>
    <s v="BALLERINA DEE PUNTINA"/>
    <s v="9UU"/>
    <m/>
    <s v="816A"/>
    <m/>
    <s v="T206(LAGUNA SC)+B999(NERO)"/>
    <m/>
    <m/>
    <m/>
    <n v="0"/>
    <m/>
    <s v="W SHOES"/>
    <m/>
    <m/>
    <m/>
    <m/>
    <n v="0"/>
    <n v="0"/>
    <n v="0"/>
    <n v="0"/>
    <m/>
    <n v="0"/>
    <m/>
    <m/>
    <n v="0"/>
    <m/>
    <m/>
    <m/>
    <m/>
    <m/>
    <m/>
    <m/>
    <m/>
    <m/>
    <m/>
    <m/>
    <m/>
    <m/>
    <m/>
    <m/>
    <m/>
    <m/>
    <m/>
    <m/>
    <m/>
    <n v="0"/>
    <n v="229"/>
    <n v="0"/>
    <n v="550"/>
    <n v="0"/>
    <n v="0.67"/>
    <n v="75.569999999999993"/>
    <n v="0"/>
    <s v="Italy"/>
    <s v="70%(PYTHON MOLURUS) 30%(VITELLO)"/>
    <s v="64039998"/>
    <x v="1"/>
    <s v="CITES"/>
    <s v="SCARPA DONNA SOTTO CAV.TOMAIA PELLE F.DO GOMMA"/>
  </r>
  <r>
    <x v="0"/>
    <s v="Tod's"/>
    <s v="XXW0HI0N8309UU987N"/>
    <s v="XXW0HI0N830-9UU-987N"/>
    <x v="0"/>
    <x v="0"/>
    <s v="SHOES"/>
    <s v="BALLERINA"/>
    <s v="XXW0HI0N830"/>
    <s v="BALLERINA DEE PUNTINA"/>
    <s v="9UU"/>
    <m/>
    <s v="987N"/>
    <m/>
    <s v="B408(CENERE SC)+B999(NERO)"/>
    <m/>
    <m/>
    <m/>
    <n v="0"/>
    <m/>
    <s v="W SHOES"/>
    <m/>
    <m/>
    <n v="1"/>
    <m/>
    <n v="4"/>
    <n v="4"/>
    <n v="7"/>
    <n v="3"/>
    <n v="3"/>
    <m/>
    <n v="1"/>
    <m/>
    <n v="4"/>
    <n v="2"/>
    <m/>
    <m/>
    <m/>
    <m/>
    <m/>
    <m/>
    <m/>
    <m/>
    <m/>
    <m/>
    <m/>
    <m/>
    <m/>
    <m/>
    <m/>
    <m/>
    <m/>
    <m/>
    <m/>
    <n v="29"/>
    <n v="229"/>
    <n v="6641"/>
    <n v="550"/>
    <n v="15950"/>
    <n v="0.67"/>
    <n v="75.569999999999993"/>
    <n v="2191.5299999999997"/>
    <s v="Italy"/>
    <s v="70%(PYTHON MOLURUS) 30%(VITELLO)"/>
    <s v="64039998"/>
    <x v="0"/>
    <s v="CITES"/>
    <s v="SCARPA DONNA SOTTO CAV.TOMAIA PELLE F.DO GOMMA"/>
  </r>
  <r>
    <x v="0"/>
    <s v="Tod's"/>
    <s v="XXW0HI0N8309UU987N"/>
    <s v="XXW0HI0N830-9UU-987N"/>
    <x v="0"/>
    <x v="0"/>
    <s v="SHOES"/>
    <s v="BALLERINA"/>
    <s v="XXW0HI0N830"/>
    <s v="BALLERINA DEE PUNTINA"/>
    <s v="9UU"/>
    <m/>
    <s v="987N"/>
    <m/>
    <s v="B408(CENERE SC)+B999(NERO)"/>
    <m/>
    <m/>
    <m/>
    <n v="0"/>
    <m/>
    <s v="W SHOES"/>
    <m/>
    <m/>
    <n v="0"/>
    <m/>
    <n v="0"/>
    <n v="0"/>
    <n v="0"/>
    <n v="0"/>
    <n v="0"/>
    <m/>
    <n v="0"/>
    <m/>
    <n v="0"/>
    <n v="0"/>
    <m/>
    <m/>
    <m/>
    <m/>
    <m/>
    <m/>
    <m/>
    <m/>
    <m/>
    <m/>
    <m/>
    <m/>
    <m/>
    <m/>
    <m/>
    <m/>
    <m/>
    <m/>
    <m/>
    <n v="0"/>
    <n v="229"/>
    <n v="0"/>
    <n v="550"/>
    <n v="0"/>
    <n v="0.67"/>
    <n v="75.569999999999993"/>
    <n v="0"/>
    <s v="Italy"/>
    <s v="70%(PYTHON MOLURUS) 30%(VITELLO)"/>
    <s v="64039998"/>
    <x v="1"/>
    <s v="CITES"/>
    <s v="SCARPA DONNA SOTTO CAV.TOMAIA PELLE F.DO GOMMA"/>
  </r>
  <r>
    <x v="0"/>
    <s v="Tod's"/>
    <s v="XXW01B0Y730HD71433"/>
    <s v="XXW01B0Y730-HD7-1433"/>
    <x v="0"/>
    <x v="0"/>
    <s v="SANDALS"/>
    <s v="FLAT SANDAL"/>
    <s v="XXW01B0Y730"/>
    <s v="SAND.FUSS 1B FASCIA INCR.INTR.MIGN"/>
    <s v="HD7"/>
    <m/>
    <s v="1433"/>
    <m/>
    <s v="C005(ROCCIA)+B999(NERO)"/>
    <m/>
    <m/>
    <m/>
    <n v="0"/>
    <m/>
    <s v="W SHOES"/>
    <m/>
    <m/>
    <n v="1"/>
    <m/>
    <n v="1"/>
    <m/>
    <n v="2"/>
    <m/>
    <n v="2"/>
    <m/>
    <n v="1"/>
    <m/>
    <n v="1"/>
    <m/>
    <m/>
    <m/>
    <m/>
    <m/>
    <m/>
    <m/>
    <m/>
    <m/>
    <m/>
    <m/>
    <m/>
    <m/>
    <m/>
    <m/>
    <m/>
    <m/>
    <m/>
    <m/>
    <m/>
    <n v="8"/>
    <n v="392"/>
    <n v="3136"/>
    <n v="990"/>
    <n v="7920"/>
    <n v="0.67"/>
    <n v="129.35999999999999"/>
    <n v="1034.8799999999999"/>
    <s v="Italy"/>
    <s v="95%(PITONE MOLURUS) 5%(VITELLO)"/>
    <s v="64039911"/>
    <x v="0"/>
    <s v="CITES"/>
    <s v="SANDALO/INFRAD. DONNA TOM.PELLE F.DO GOMMA TACCO&gt;3CM."/>
  </r>
  <r>
    <x v="0"/>
    <s v="Tod's"/>
    <s v="XXW01B0Y730HD71433"/>
    <s v="XXW01B0Y730-HD7-1433"/>
    <x v="0"/>
    <x v="0"/>
    <s v="SANDALS"/>
    <s v="FLAT SANDAL"/>
    <s v="XXW01B0Y730"/>
    <s v="SAND.FUSS 1B FASCIA INCR.INTR.MIGN"/>
    <s v="HD7"/>
    <m/>
    <s v="1433"/>
    <m/>
    <s v="C005(ROCCIA)+B999(NERO)"/>
    <m/>
    <m/>
    <m/>
    <n v="0"/>
    <m/>
    <s v="W SHOES"/>
    <m/>
    <m/>
    <n v="0"/>
    <m/>
    <n v="0"/>
    <m/>
    <n v="0"/>
    <m/>
    <n v="0"/>
    <m/>
    <n v="0"/>
    <m/>
    <n v="0"/>
    <m/>
    <m/>
    <m/>
    <m/>
    <m/>
    <m/>
    <m/>
    <m/>
    <m/>
    <m/>
    <m/>
    <m/>
    <m/>
    <m/>
    <m/>
    <m/>
    <m/>
    <m/>
    <m/>
    <m/>
    <n v="0"/>
    <n v="392"/>
    <n v="0"/>
    <n v="990"/>
    <n v="0"/>
    <n v="0.67"/>
    <n v="129.35999999999999"/>
    <n v="0"/>
    <s v="Italy"/>
    <s v="95%(PITONE MOLURUS) 5%(VITELLO)"/>
    <s v="64039911"/>
    <x v="1"/>
    <s v="CITES"/>
    <s v="SANDALO/INFRAD. DONNA TOM.PELLE F.DO GOMMA TACCO&gt;3CM."/>
  </r>
  <r>
    <x v="0"/>
    <s v="Tod's"/>
    <s v="XXW01B0Y682RJ1C005"/>
    <s v="XXW01B0Y682-RJ1-C005"/>
    <x v="0"/>
    <x v="0"/>
    <s v="SANDALS"/>
    <s v="SANDALS"/>
    <s v="XXW01B0Y682"/>
    <s v="SAND.FUSS 1B FASCIA GOMMINI PREG."/>
    <s v="RJ1"/>
    <m/>
    <s v="C005"/>
    <m/>
    <s v="ROCCIA"/>
    <m/>
    <m/>
    <m/>
    <n v="0"/>
    <m/>
    <s v="W SHOES"/>
    <n v="2"/>
    <m/>
    <n v="10"/>
    <m/>
    <n v="13"/>
    <m/>
    <n v="10"/>
    <m/>
    <n v="12"/>
    <m/>
    <n v="15"/>
    <m/>
    <n v="6"/>
    <m/>
    <n v="2"/>
    <m/>
    <m/>
    <m/>
    <m/>
    <m/>
    <m/>
    <m/>
    <m/>
    <m/>
    <m/>
    <m/>
    <m/>
    <m/>
    <m/>
    <m/>
    <m/>
    <m/>
    <m/>
    <n v="70"/>
    <n v="272"/>
    <n v="19040"/>
    <n v="690"/>
    <n v="48300"/>
    <n v="0.67"/>
    <n v="89.759999999999991"/>
    <n v="6283.1999999999989"/>
    <s v="Italy"/>
    <s v="PYTHON MOLURUS"/>
    <s v="64039911"/>
    <x v="0"/>
    <s v="CITES"/>
    <s v="SANDALO/INFRAD. DONNA TOM.PELLE F.DO GOMMA TACCO&gt;3CM."/>
  </r>
  <r>
    <x v="0"/>
    <s v="Tod's"/>
    <s v="XXW01B0Y682RJ1C005"/>
    <s v="XXW01B0Y682-RJ1-C005"/>
    <x v="0"/>
    <x v="0"/>
    <s v="SANDALS"/>
    <s v="SANDALS"/>
    <s v="XXW01B0Y682"/>
    <s v="SAND.FUSS 1B FASCIA GOMMINI PREG."/>
    <s v="RJ1"/>
    <m/>
    <s v="C005"/>
    <m/>
    <s v="ROCCIA"/>
    <m/>
    <m/>
    <m/>
    <n v="0"/>
    <m/>
    <s v="W SHOES"/>
    <n v="0"/>
    <m/>
    <n v="0"/>
    <m/>
    <n v="0"/>
    <m/>
    <n v="0"/>
    <m/>
    <n v="0"/>
    <m/>
    <n v="0"/>
    <m/>
    <n v="0"/>
    <m/>
    <n v="0"/>
    <m/>
    <m/>
    <m/>
    <m/>
    <m/>
    <m/>
    <m/>
    <m/>
    <m/>
    <m/>
    <m/>
    <m/>
    <m/>
    <m/>
    <m/>
    <m/>
    <m/>
    <m/>
    <n v="0"/>
    <n v="272"/>
    <n v="0"/>
    <n v="690"/>
    <n v="0"/>
    <n v="0.67"/>
    <n v="89.759999999999991"/>
    <n v="0"/>
    <s v="Italy"/>
    <s v="PYTHON MOLURUS"/>
    <s v="64039911"/>
    <x v="1"/>
    <s v="CITES"/>
    <s v="SANDALO/INFRAD. DONNA TOM.PELLE F.DO GOMMA TACCO&gt;3CM."/>
  </r>
  <r>
    <x v="0"/>
    <s v="Tod's"/>
    <s v="XXW00G0T990IT60ZYQ"/>
    <s v="XXW00G0T990-IT6-0ZYQ"/>
    <x v="0"/>
    <x v="0"/>
    <s v="SHOES"/>
    <s v="SLIP ON"/>
    <s v="XXW00G0T990"/>
    <s v="GOMMINI PANTOFOLA FRANGIA CATENA"/>
    <s v="IT6"/>
    <m/>
    <s v="0ZYQ"/>
    <m/>
    <s v="R404(PEONIA)+M011(BALLERINA)"/>
    <m/>
    <m/>
    <m/>
    <n v="0"/>
    <m/>
    <s v="W SHOES"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439"/>
    <n v="439"/>
    <n v="1100"/>
    <n v="1100"/>
    <n v="0.67"/>
    <n v="144.86999999999998"/>
    <n v="144.86999999999998"/>
    <s v="Italy"/>
    <m/>
    <s v="64039998"/>
    <x v="0"/>
    <s v="CITES"/>
    <s v="SCARPA DONNA SOTTO CAV.TOMAIA PELLE F.DO GOMMA"/>
  </r>
  <r>
    <x v="0"/>
    <s v="Tod's"/>
    <s v="XXW00G0T990IT60ZYQ"/>
    <s v="XXW00G0T990-IT6-0ZYQ"/>
    <x v="0"/>
    <x v="0"/>
    <s v="SHOES"/>
    <s v="SLIP ON"/>
    <s v="XXW00G0T990"/>
    <s v="GOMMINI PANTOFOLA FRANGIA CATENA"/>
    <s v="IT6"/>
    <m/>
    <s v="0ZYQ"/>
    <m/>
    <s v="R404(PEONIA)+M011(BALLERINA)"/>
    <m/>
    <m/>
    <m/>
    <n v="0"/>
    <m/>
    <s v="W SHOES"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39"/>
    <n v="0"/>
    <n v="1100"/>
    <n v="0"/>
    <n v="0.67"/>
    <n v="144.86999999999998"/>
    <n v="0"/>
    <s v="Italy"/>
    <m/>
    <s v="64039998"/>
    <x v="1"/>
    <s v="CITES"/>
    <s v="SCARPA DONNA SOTTO CAV.TOMAIA PELLE F.DO GOMMA"/>
  </r>
  <r>
    <x v="0"/>
    <s v="Tod's"/>
    <s v="XXW00G0T990IT50ZYP"/>
    <s v="XXW00G0T990-IT5-0ZYP"/>
    <x v="0"/>
    <x v="0"/>
    <s v="SHOES"/>
    <s v="SLIP ON"/>
    <s v="XXW00G0T990"/>
    <s v="GOMMINI PANTOFOLA FRANGIA CATENA"/>
    <s v="IT5"/>
    <m/>
    <s v="0ZYP"/>
    <m/>
    <s v="S603(CASTAGNA)+M011(BALLERINA)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439"/>
    <n v="439"/>
    <n v="1100"/>
    <n v="1100"/>
    <n v="0.67"/>
    <n v="144.86999999999998"/>
    <n v="144.86999999999998"/>
    <s v="Italy"/>
    <m/>
    <s v="64039998"/>
    <x v="0"/>
    <s v="CITES"/>
    <s v="SCARPA DONNA SOTTO CAV.TOMAIA PELLE F.DO GOMMA"/>
  </r>
  <r>
    <x v="0"/>
    <s v="Tod's"/>
    <s v="XXW00G0T990IT50ZYP"/>
    <s v="XXW00G0T990-IT5-0ZYP"/>
    <x v="0"/>
    <x v="0"/>
    <s v="SHOES"/>
    <s v="SLIP ON"/>
    <s v="XXW00G0T990"/>
    <s v="GOMMINI PANTOFOLA FRANGIA CATENA"/>
    <s v="IT5"/>
    <m/>
    <s v="0ZYP"/>
    <m/>
    <s v="S603(CASTAGNA)+M011(BALLERINA)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439"/>
    <n v="0"/>
    <n v="1100"/>
    <n v="0"/>
    <n v="0.67"/>
    <n v="144.86999999999998"/>
    <n v="0"/>
    <s v="Italy"/>
    <m/>
    <s v="64039998"/>
    <x v="1"/>
    <s v="CITES"/>
    <s v="SCARPA DONNA SOTTO CAV.TOMAIA PELLE F.DO GOMMA"/>
  </r>
  <r>
    <x v="0"/>
    <s v="Tod's"/>
    <s v="XXW00G0T990I8O0ZW0"/>
    <s v="XXW00G0T990-I8O-0ZW0"/>
    <x v="0"/>
    <x v="0"/>
    <s v="SHOES"/>
    <s v="SLIP ON"/>
    <s v="XXW00G0T990"/>
    <s v="GOMMINI PANTOFOLA FRANGIA CATENA"/>
    <s v="I8O"/>
    <m/>
    <s v="0ZW0"/>
    <m/>
    <s v="C005(ROCCIA)+M011(BALLERINA)"/>
    <m/>
    <m/>
    <m/>
    <n v="0"/>
    <m/>
    <s v="W SHOES"/>
    <m/>
    <m/>
    <m/>
    <m/>
    <m/>
    <m/>
    <m/>
    <n v="1"/>
    <m/>
    <n v="2"/>
    <n v="2"/>
    <n v="1"/>
    <m/>
    <m/>
    <m/>
    <m/>
    <m/>
    <m/>
    <m/>
    <m/>
    <m/>
    <m/>
    <m/>
    <m/>
    <m/>
    <m/>
    <m/>
    <m/>
    <m/>
    <m/>
    <m/>
    <m/>
    <m/>
    <n v="6"/>
    <n v="439"/>
    <n v="2634"/>
    <n v="1100"/>
    <n v="6600"/>
    <n v="0.67"/>
    <n v="144.86999999999998"/>
    <n v="869.2199999999998"/>
    <s v="Italy"/>
    <s v="90%(PYTHON MOLURUS) 10%(VITELLO)"/>
    <s v="64039998"/>
    <x v="0"/>
    <s v="CITES"/>
    <s v="SCARPA DONNA SOTTO CAV.TOMAIA PELLE F.DO GOMMA"/>
  </r>
  <r>
    <x v="0"/>
    <s v="Tod's"/>
    <s v="XXW00G0T990I8O0ZW0"/>
    <s v="XXW00G0T990-I8O-0ZW0"/>
    <x v="0"/>
    <x v="0"/>
    <s v="SHOES"/>
    <s v="SLIP ON"/>
    <s v="XXW00G0T990"/>
    <s v="GOMMINI PANTOFOLA FRANGIA CATENA"/>
    <s v="I8O"/>
    <m/>
    <s v="0ZW0"/>
    <m/>
    <s v="C005(ROCCIA)+M011(BALLERINA)"/>
    <m/>
    <m/>
    <m/>
    <n v="0"/>
    <m/>
    <s v="W SHOES"/>
    <m/>
    <m/>
    <m/>
    <m/>
    <m/>
    <m/>
    <m/>
    <n v="0"/>
    <m/>
    <n v="0"/>
    <n v="0"/>
    <n v="0"/>
    <m/>
    <m/>
    <m/>
    <m/>
    <m/>
    <m/>
    <m/>
    <m/>
    <m/>
    <m/>
    <m/>
    <m/>
    <m/>
    <m/>
    <m/>
    <m/>
    <m/>
    <m/>
    <m/>
    <m/>
    <m/>
    <n v="0"/>
    <n v="439"/>
    <n v="0"/>
    <n v="1100"/>
    <n v="0"/>
    <n v="0.67"/>
    <n v="144.86999999999998"/>
    <n v="0"/>
    <s v="Italy"/>
    <s v="90%(PYTHON MOLURUS) 10%(VITELLO)"/>
    <s v="64039998"/>
    <x v="1"/>
    <s v="CITES"/>
    <s v="SCARPA DONNA SOTTO CAV.TOMAIA PELLE F.DO GOMMA"/>
  </r>
  <r>
    <x v="0"/>
    <s v="Tod's"/>
    <s v="XXW33A0T730E9K1170"/>
    <s v="XXW33A0T730-E9K-1170"/>
    <x v="0"/>
    <x v="0"/>
    <s v="SHOES"/>
    <s v="SLIP ON"/>
    <s v="XXW33A0T730"/>
    <s v="CIABATTA F.DO CUOIO 33A PROFILO"/>
    <s v="E9K"/>
    <m/>
    <s v="1170"/>
    <m/>
    <s v="G203(ORO)+B999(NERO)"/>
    <m/>
    <m/>
    <m/>
    <n v="0"/>
    <m/>
    <s v="W SHOES"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n v="11"/>
    <n v="150"/>
    <n v="1650"/>
    <n v="360"/>
    <n v="3960"/>
    <n v="0.67"/>
    <n v="49.499999999999993"/>
    <n v="544.49999999999989"/>
    <s v="Italy"/>
    <s v="95%(PITONE MOLURUS) 5%(VITELLO)"/>
    <s v="64035939"/>
    <x v="0"/>
    <s v="CITES"/>
    <s v="SANDALI DONNA TOMAIA PELLE FONDO CUOIO"/>
  </r>
  <r>
    <x v="0"/>
    <s v="Tod's"/>
    <s v="XXW33A0T730E9K1170"/>
    <s v="XXW33A0T730-E9K-1170"/>
    <x v="0"/>
    <x v="0"/>
    <s v="SHOES"/>
    <s v="SLIP ON"/>
    <s v="XXW33A0T730"/>
    <s v="CIABATTA F.DO CUOIO 33A PROFILO"/>
    <s v="E9K"/>
    <m/>
    <s v="1170"/>
    <m/>
    <s v="G203(ORO)+B999(NERO)"/>
    <m/>
    <m/>
    <m/>
    <n v="0"/>
    <m/>
    <s v="W SHOES"/>
    <m/>
    <m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m/>
    <n v="0"/>
    <n v="150"/>
    <n v="0"/>
    <n v="360"/>
    <n v="0"/>
    <n v="0.67"/>
    <n v="49.499999999999993"/>
    <n v="0"/>
    <s v="Italy"/>
    <s v="95%(PITONE MOLURUS) 5%(VITELLO)"/>
    <s v="64035939"/>
    <x v="1"/>
    <s v="CITES"/>
    <s v="SANDALI DONNA TOMAIA PELLE FONDO CUOIO"/>
  </r>
  <r>
    <x v="0"/>
    <s v="Tod's"/>
    <s v="XXW0YH0P771E9JB999"/>
    <s v="XXW0YH0P771-E9J-B999"/>
    <x v="0"/>
    <x v="0"/>
    <s v="SHOES"/>
    <s v="BALLERINA"/>
    <s v="XXW0YH0P771"/>
    <s v="BALLERINA DES YH LACCETTO TERM.PREG"/>
    <s v="E9J"/>
    <m/>
    <s v="B999"/>
    <m/>
    <s v="NERO"/>
    <m/>
    <m/>
    <m/>
    <n v="0"/>
    <m/>
    <s v="W SHOES"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n v="1"/>
    <n v="249"/>
    <n v="249"/>
    <n v="598"/>
    <n v="598"/>
    <n v="0.67"/>
    <n v="82.169999999999987"/>
    <n v="82.169999999999987"/>
    <s v="Italy"/>
    <s v="95%(PITONE MOLURUS) 5%(VITELLO)"/>
    <s v="64039998"/>
    <x v="0"/>
    <s v="CITES"/>
    <s v="SCARPA DONNA SOTTO CAV.TOMAIA PELLE F.DO GOMMA"/>
  </r>
  <r>
    <x v="0"/>
    <s v="Tod's"/>
    <s v="XXW0YH0P771E9JB999"/>
    <s v="XXW0YH0P771-E9J-B999"/>
    <x v="0"/>
    <x v="0"/>
    <s v="SHOES"/>
    <s v="BALLERINA"/>
    <s v="XXW0YH0P771"/>
    <s v="BALLERINA DES YH LACCETTO TERM.PREG"/>
    <s v="E9J"/>
    <m/>
    <s v="B999"/>
    <m/>
    <s v="NERO"/>
    <m/>
    <m/>
    <m/>
    <n v="0"/>
    <m/>
    <s v="W SHOES"/>
    <m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n v="0"/>
    <n v="249"/>
    <n v="0"/>
    <n v="598"/>
    <n v="0"/>
    <n v="0.67"/>
    <n v="82.169999999999987"/>
    <n v="0"/>
    <s v="Italy"/>
    <s v="95%(PITONE MOLURUS) 5%(VITELLO)"/>
    <s v="64039998"/>
    <x v="1"/>
    <s v="CITES"/>
    <s v="SCARPA DONNA SOTTO CAV.TOMAIA PELLE F.DO GOMMA"/>
  </r>
  <r>
    <x v="0"/>
    <s v="Tod's"/>
    <s v="XXW0YH0P771EDDS204"/>
    <s v="XXW0YH0P771-EDD-S204"/>
    <x v="0"/>
    <x v="0"/>
    <s v="SHOES"/>
    <s v="BALLERINA"/>
    <s v="XXW0YH0P771"/>
    <s v="BALLERINA DES YH LACCETTO TERM.PREG"/>
    <s v="EDD"/>
    <m/>
    <s v="S204"/>
    <m/>
    <s v="ROVERE"/>
    <m/>
    <m/>
    <m/>
    <n v="0"/>
    <m/>
    <s v="W SHOES"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n v="1"/>
    <n v="271"/>
    <n v="271"/>
    <n v="650"/>
    <n v="650"/>
    <n v="0.67"/>
    <n v="89.429999999999993"/>
    <n v="89.429999999999993"/>
    <s v="Italy"/>
    <s v="95%(PITONE MOLURUS) 5%(VITELLO)"/>
    <s v="64039998"/>
    <x v="0"/>
    <s v="CITES"/>
    <s v="SCARPA DONNA SOTTO CAV.TOMAIA PELLE F.DO GOMMA"/>
  </r>
  <r>
    <x v="0"/>
    <s v="Tod's"/>
    <s v="XXW0YH0P771EDDS204"/>
    <s v="XXW0YH0P771-EDD-S204"/>
    <x v="0"/>
    <x v="0"/>
    <s v="SHOES"/>
    <s v="BALLERINA"/>
    <s v="XXW0YH0P771"/>
    <s v="BALLERINA DES YH LACCETTO TERM.PREG"/>
    <s v="EDD"/>
    <m/>
    <s v="S204"/>
    <m/>
    <s v="ROVERE"/>
    <m/>
    <m/>
    <m/>
    <n v="0"/>
    <m/>
    <s v="W SHOES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n v="0"/>
    <n v="271"/>
    <n v="0"/>
    <n v="650"/>
    <n v="0"/>
    <n v="0.67"/>
    <n v="89.429999999999993"/>
    <n v="0"/>
    <s v="Italy"/>
    <s v="95%(PITONE MOLURUS) 5%(VITELLO)"/>
    <s v="64039998"/>
    <x v="1"/>
    <s v="CITES"/>
    <s v="SCARPA DONNA SOTTO CAV.TOMAIA PELLE F.DO GOMMA"/>
  </r>
  <r>
    <x v="0"/>
    <s v="Tod's"/>
    <s v="XXW0YH0Q901E9JB201"/>
    <s v="XXW0YH0Q901-E9J-B201"/>
    <x v="0"/>
    <x v="0"/>
    <s v="SHOES"/>
    <s v="BALLERINA"/>
    <s v="XXW0YH0Q901"/>
    <s v="BALLERINA DES YH DOPPIA T PREG."/>
    <s v="E9J"/>
    <m/>
    <s v="B201"/>
    <m/>
    <s v="GRIGIO"/>
    <m/>
    <m/>
    <m/>
    <n v="0"/>
    <m/>
    <s v="W SHOES"/>
    <m/>
    <m/>
    <m/>
    <m/>
    <n v="2"/>
    <n v="1"/>
    <n v="2"/>
    <n v="1"/>
    <n v="1"/>
    <n v="1"/>
    <n v="1"/>
    <m/>
    <m/>
    <m/>
    <m/>
    <m/>
    <m/>
    <m/>
    <m/>
    <m/>
    <m/>
    <m/>
    <m/>
    <m/>
    <m/>
    <m/>
    <m/>
    <m/>
    <m/>
    <m/>
    <m/>
    <m/>
    <m/>
    <n v="9"/>
    <n v="290"/>
    <n v="2610"/>
    <n v="698"/>
    <n v="6282"/>
    <n v="0.67"/>
    <n v="95.699999999999989"/>
    <n v="861.3"/>
    <s v="Italy"/>
    <s v="95%(PITONE MOLURUS) 5%(VITELLO)"/>
    <s v="64039998"/>
    <x v="0"/>
    <s v="CITES"/>
    <s v="SCARPA DONNA SOTTO CAV.TOMAIA PELLE F.DO GOMMA"/>
  </r>
  <r>
    <x v="0"/>
    <s v="Tod's"/>
    <s v="XXW0YH0Q901E9JB201"/>
    <s v="XXW0YH0Q901-E9J-B201"/>
    <x v="0"/>
    <x v="0"/>
    <s v="SHOES"/>
    <s v="BALLERINA"/>
    <s v="XXW0YH0Q901"/>
    <s v="BALLERINA DES YH DOPPIA T PREG."/>
    <s v="E9J"/>
    <m/>
    <s v="B201"/>
    <m/>
    <s v="GRIGIO"/>
    <m/>
    <m/>
    <m/>
    <n v="0"/>
    <m/>
    <s v="W SHOES"/>
    <m/>
    <m/>
    <m/>
    <m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m/>
    <m/>
    <m/>
    <n v="0"/>
    <n v="290"/>
    <n v="0"/>
    <n v="698"/>
    <n v="0"/>
    <n v="0.67"/>
    <n v="95.699999999999989"/>
    <n v="0"/>
    <s v="Italy"/>
    <s v="95%(PITONE MOLURUS) 5%(VITELLO)"/>
    <s v="64039998"/>
    <x v="1"/>
    <s v="CITES"/>
    <s v="SCARPA DONNA SOTTO CAV.TOMAIA PELLE F.DO GOMMA"/>
  </r>
  <r>
    <x v="0"/>
    <s v="Tod's"/>
    <s v="XXW0YH0Q901E9KC210"/>
    <s v="XXW0YH0Q901-E9K-C210"/>
    <x v="0"/>
    <x v="0"/>
    <s v="SHOES"/>
    <s v="BALLERINA"/>
    <s v="XXW0YH0Q901"/>
    <s v="BALLERINA DES YH DOPPIA T PREG."/>
    <s v="E9K"/>
    <m/>
    <s v="C210"/>
    <m/>
    <s v="CONCHIGLIA"/>
    <m/>
    <m/>
    <m/>
    <n v="0"/>
    <m/>
    <s v="W SHOES"/>
    <m/>
    <m/>
    <m/>
    <n v="1"/>
    <n v="1"/>
    <n v="1"/>
    <n v="1"/>
    <n v="1"/>
    <n v="2"/>
    <n v="1"/>
    <n v="1"/>
    <n v="1"/>
    <m/>
    <m/>
    <m/>
    <m/>
    <m/>
    <m/>
    <m/>
    <m/>
    <m/>
    <m/>
    <m/>
    <m/>
    <m/>
    <m/>
    <m/>
    <m/>
    <m/>
    <m/>
    <m/>
    <m/>
    <m/>
    <n v="10"/>
    <n v="313"/>
    <n v="3130"/>
    <n v="750"/>
    <n v="7500"/>
    <n v="0.67"/>
    <n v="103.28999999999999"/>
    <n v="1032.8999999999999"/>
    <s v="Italy"/>
    <s v="95%(PITONE MOLURUS) 5%(VITELLO)"/>
    <s v="64039998"/>
    <x v="0"/>
    <s v="CITES"/>
    <s v="SCARPA DONNA SOTTO CAV.TOMAIA PELLE F.DO GOMMA"/>
  </r>
  <r>
    <x v="0"/>
    <s v="Tod's"/>
    <s v="XXW0YH0Q901E9KC210"/>
    <s v="XXW0YH0Q901-E9K-C210"/>
    <x v="0"/>
    <x v="0"/>
    <s v="SHOES"/>
    <s v="BALLERINA"/>
    <s v="XXW0YH0Q901"/>
    <s v="BALLERINA DES YH DOPPIA T PREG."/>
    <s v="E9K"/>
    <m/>
    <s v="C210"/>
    <m/>
    <s v="CONCHIGLIA"/>
    <m/>
    <m/>
    <m/>
    <n v="0"/>
    <m/>
    <s v="W SHOES"/>
    <m/>
    <m/>
    <m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m/>
    <m/>
    <n v="0"/>
    <n v="313"/>
    <n v="0"/>
    <n v="750"/>
    <n v="0"/>
    <n v="0.67"/>
    <n v="103.28999999999999"/>
    <n v="0"/>
    <s v="Italy"/>
    <s v="95%(PITONE MOLURUS) 5%(VITELLO)"/>
    <s v="64039998"/>
    <x v="1"/>
    <s v="CITES"/>
    <s v="SCARPA DONNA SOTTO CAV.TOMAIA PELLE F.DO GOMMA"/>
  </r>
  <r>
    <x v="0"/>
    <s v="Tod's"/>
    <s v="XXW00G00010FINU819"/>
    <s v="XXW00G00010-FIN-U819"/>
    <x v="0"/>
    <x v="0"/>
    <s v="SHOES"/>
    <s v="MOCASSIN"/>
    <s v="XXW00G00010"/>
    <s v="GOMMINI MOCASSINO"/>
    <s v="FIN"/>
    <m/>
    <s v="U819"/>
    <m/>
    <s v="MIRTO"/>
    <m/>
    <m/>
    <m/>
    <n v="0"/>
    <m/>
    <s v="W SHOES"/>
    <n v="3"/>
    <n v="2"/>
    <n v="7"/>
    <n v="10"/>
    <n v="10"/>
    <n v="5"/>
    <n v="10"/>
    <n v="9"/>
    <n v="10"/>
    <n v="11"/>
    <n v="6"/>
    <n v="8"/>
    <n v="4"/>
    <m/>
    <n v="2"/>
    <m/>
    <m/>
    <m/>
    <m/>
    <m/>
    <m/>
    <m/>
    <m/>
    <m/>
    <m/>
    <m/>
    <m/>
    <m/>
    <m/>
    <m/>
    <m/>
    <m/>
    <m/>
    <n v="97"/>
    <n v="1878"/>
    <n v="182166"/>
    <n v="4300"/>
    <n v="417100"/>
    <n v="0.67"/>
    <n v="619.7399999999999"/>
    <n v="60114.779999999992"/>
    <s v="Italy"/>
    <m/>
    <s v="64039998"/>
    <x v="0"/>
    <s v="CITES"/>
    <s v="SCARPA DONNA SOTTO CAV.TOMAIA PELLE F.DO GOMMA"/>
  </r>
  <r>
    <x v="0"/>
    <s v="Tod's"/>
    <s v="XXW00G00010FINU819"/>
    <s v="XXW00G00010-FIN-U819"/>
    <x v="0"/>
    <x v="0"/>
    <s v="SHOES"/>
    <s v="MOCASSIN"/>
    <s v="XXW00G00010"/>
    <s v="GOMMINI MOCASSINO"/>
    <s v="FIN"/>
    <m/>
    <s v="U819"/>
    <m/>
    <s v="MIRTO"/>
    <m/>
    <m/>
    <m/>
    <n v="0"/>
    <m/>
    <s v="W SHOES"/>
    <n v="0"/>
    <n v="0"/>
    <n v="0"/>
    <n v="0"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1878"/>
    <n v="0"/>
    <n v="4300"/>
    <n v="0"/>
    <n v="0.67"/>
    <n v="619.7399999999999"/>
    <n v="0"/>
    <s v="Italy"/>
    <m/>
    <s v="64039998"/>
    <x v="1"/>
    <s v="CITES"/>
    <s v="SCARPA DONNA SOTTO CAV.TOMAIA PELLE F.DO GOMMA"/>
  </r>
  <r>
    <x v="0"/>
    <s v="Tod's"/>
    <s v="XXW00G00010O50C210"/>
    <s v="XXW00G00010-O50-C210"/>
    <x v="0"/>
    <x v="0"/>
    <s v="SHOES"/>
    <s v="MOCASSIN"/>
    <s v="XXW00G00010"/>
    <s v="GOMMINI MOCASSINO"/>
    <s v="O50"/>
    <m/>
    <s v="C210"/>
    <m/>
    <s v="CONCHIGLIA"/>
    <m/>
    <m/>
    <m/>
    <n v="0"/>
    <m/>
    <s v="W SHOES"/>
    <m/>
    <m/>
    <m/>
    <m/>
    <m/>
    <n v="1"/>
    <m/>
    <m/>
    <m/>
    <m/>
    <n v="1"/>
    <n v="3"/>
    <n v="1"/>
    <n v="2"/>
    <m/>
    <m/>
    <m/>
    <m/>
    <m/>
    <m/>
    <m/>
    <m/>
    <m/>
    <m/>
    <m/>
    <m/>
    <m/>
    <m/>
    <m/>
    <m/>
    <m/>
    <m/>
    <m/>
    <n v="8"/>
    <n v="2430"/>
    <n v="19440"/>
    <n v="5700"/>
    <n v="45600"/>
    <n v="0.67"/>
    <n v="801.89999999999986"/>
    <n v="6415.1999999999989"/>
    <s v="Italy"/>
    <s v="ALLIGATOR"/>
    <s v="64039998"/>
    <x v="0"/>
    <s v="CITES"/>
    <s v="SCARPA DONNA SOTTO CAV.TOMAIA PELLE F.DO GOMMA"/>
  </r>
  <r>
    <x v="0"/>
    <s v="Tod's"/>
    <s v="XXW00G00010O50C210"/>
    <s v="XXW00G00010-O50-C210"/>
    <x v="0"/>
    <x v="0"/>
    <s v="SHOES"/>
    <s v="MOCASSIN"/>
    <s v="XXW00G00010"/>
    <s v="GOMMINI MOCASSINO"/>
    <s v="O50"/>
    <m/>
    <s v="C210"/>
    <m/>
    <s v="CONCHIGLIA"/>
    <m/>
    <m/>
    <m/>
    <n v="0"/>
    <m/>
    <s v="W SHOES"/>
    <m/>
    <m/>
    <m/>
    <m/>
    <m/>
    <n v="0"/>
    <m/>
    <m/>
    <m/>
    <m/>
    <n v="0"/>
    <n v="0"/>
    <n v="0"/>
    <n v="0"/>
    <m/>
    <m/>
    <m/>
    <m/>
    <m/>
    <m/>
    <m/>
    <m/>
    <m/>
    <m/>
    <m/>
    <m/>
    <m/>
    <m/>
    <m/>
    <m/>
    <m/>
    <m/>
    <m/>
    <n v="0"/>
    <n v="2430"/>
    <n v="0"/>
    <n v="5700"/>
    <n v="0"/>
    <n v="0.67"/>
    <n v="801.89999999999986"/>
    <n v="0"/>
    <s v="Italy"/>
    <s v="ALLIGATOR"/>
    <s v="64039998"/>
    <x v="1"/>
    <s v="CITES"/>
    <s v="SCARPA DONNA SOTTO CAV.TOMAIA PELLE F.DO GOMMA"/>
  </r>
  <r>
    <x v="0"/>
    <s v="Tod's"/>
    <s v="XXW00G00010PFIC400"/>
    <s v="XXW00G00010-PFI-C400"/>
    <x v="0"/>
    <x v="0"/>
    <s v="SHOES"/>
    <s v="MOCASSIN"/>
    <s v="XXW00G00010"/>
    <s v="GOMMINI MOCASSINO"/>
    <s v="PFI"/>
    <m/>
    <s v="C400"/>
    <m/>
    <s v="TORTORA"/>
    <m/>
    <m/>
    <m/>
    <n v="0"/>
    <m/>
    <s v="W SHOES"/>
    <m/>
    <m/>
    <m/>
    <m/>
    <m/>
    <m/>
    <m/>
    <m/>
    <n v="1"/>
    <m/>
    <n v="1"/>
    <m/>
    <n v="1"/>
    <m/>
    <m/>
    <m/>
    <m/>
    <m/>
    <m/>
    <m/>
    <m/>
    <m/>
    <m/>
    <m/>
    <m/>
    <m/>
    <m/>
    <m/>
    <m/>
    <m/>
    <m/>
    <m/>
    <m/>
    <n v="3"/>
    <n v="298"/>
    <n v="894"/>
    <n v="750"/>
    <n v="2250"/>
    <n v="0.67"/>
    <n v="98.339999999999989"/>
    <n v="295.02"/>
    <s v="Italy"/>
    <s v="PITONE CURTUS "/>
    <s v="64039998"/>
    <x v="0"/>
    <s v="CITES"/>
    <s v="SCARPA DONNA SOTTO CAV.TOMAIA PELLE F.DO GOMMA"/>
  </r>
  <r>
    <x v="0"/>
    <s v="Tod's"/>
    <s v="XXW00G00010PFIC400"/>
    <s v="XXW00G00010-PFI-C400"/>
    <x v="0"/>
    <x v="0"/>
    <s v="SHOES"/>
    <s v="MOCASSIN"/>
    <s v="XXW00G00010"/>
    <s v="GOMMINI MOCASSINO"/>
    <s v="PFI"/>
    <m/>
    <s v="C400"/>
    <m/>
    <s v="TORTORA"/>
    <m/>
    <m/>
    <m/>
    <n v="0"/>
    <m/>
    <s v="W SHOES"/>
    <m/>
    <m/>
    <m/>
    <m/>
    <m/>
    <m/>
    <m/>
    <m/>
    <n v="0"/>
    <m/>
    <n v="0"/>
    <m/>
    <n v="0"/>
    <m/>
    <m/>
    <m/>
    <m/>
    <m/>
    <m/>
    <m/>
    <m/>
    <m/>
    <m/>
    <m/>
    <m/>
    <m/>
    <m/>
    <m/>
    <m/>
    <m/>
    <m/>
    <m/>
    <m/>
    <n v="0"/>
    <n v="298"/>
    <n v="0"/>
    <n v="750"/>
    <n v="0"/>
    <n v="0.67"/>
    <n v="98.339999999999989"/>
    <n v="0"/>
    <s v="Italy"/>
    <s v="PITONE CURTUS "/>
    <s v="64039998"/>
    <x v="1"/>
    <s v="CITES"/>
    <s v="SCARPA DONNA SOTTO CAV.TOMAIA PELLE F.DO GOMMA"/>
  </r>
  <r>
    <x v="0"/>
    <s v="Tod's"/>
    <s v="XXW00G00010PPFB408"/>
    <s v="XXW00G00010-PPF-B408"/>
    <x v="0"/>
    <x v="0"/>
    <s v="SHOES"/>
    <s v="MOCASSIN"/>
    <s v="XXW00G00010"/>
    <s v="GOMMINI MOCASSINO"/>
    <s v="PPF"/>
    <m/>
    <s v="B408"/>
    <m/>
    <s v="CENERE SCURO"/>
    <m/>
    <m/>
    <m/>
    <n v="0"/>
    <m/>
    <s v="W SHOES"/>
    <m/>
    <m/>
    <n v="1"/>
    <n v="3"/>
    <n v="2"/>
    <n v="3"/>
    <n v="1"/>
    <n v="4"/>
    <n v="2"/>
    <n v="2"/>
    <n v="2"/>
    <n v="3"/>
    <n v="3"/>
    <n v="1"/>
    <n v="2"/>
    <n v="1"/>
    <m/>
    <m/>
    <m/>
    <m/>
    <m/>
    <m/>
    <m/>
    <m/>
    <m/>
    <m/>
    <m/>
    <m/>
    <m/>
    <m/>
    <m/>
    <m/>
    <m/>
    <n v="30"/>
    <n v="246"/>
    <n v="7380"/>
    <n v="598"/>
    <n v="17940"/>
    <n v="0.67"/>
    <n v="81.179999999999993"/>
    <n v="2435.3999999999996"/>
    <s v="Italy"/>
    <m/>
    <s v="64039998"/>
    <x v="0"/>
    <s v="CITES"/>
    <s v="SCARPA DONNA SOTTO CAV.TOMAIA PELLE F.DO GOMMA"/>
  </r>
  <r>
    <x v="0"/>
    <s v="Tod's"/>
    <s v="XXW00G00010PPFB408"/>
    <s v="XXW00G00010-PPF-B408"/>
    <x v="0"/>
    <x v="0"/>
    <s v="SHOES"/>
    <s v="MOCASSIN"/>
    <s v="XXW00G00010"/>
    <s v="GOMMINI MOCASSINO"/>
    <s v="PPF"/>
    <m/>
    <s v="B408"/>
    <m/>
    <s v="CENERE SCURO"/>
    <m/>
    <m/>
    <m/>
    <n v="0"/>
    <m/>
    <s v="W SHOES"/>
    <m/>
    <m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m/>
    <s v="64039998"/>
    <x v="1"/>
    <s v="CITES"/>
    <s v="SCARPA DONNA SOTTO CAV.TOMAIA PELLE F.DO GOMMA"/>
  </r>
  <r>
    <x v="0"/>
    <s v="Tod's"/>
    <s v="XXW00G00010PPFM005"/>
    <s v="XXW00G00010-PPF-M005"/>
    <x v="0"/>
    <x v="0"/>
    <s v="SHOES"/>
    <s v="MOCASSIN"/>
    <s v="XXW00G00010"/>
    <s v="GOMMINI MOCASSINO"/>
    <s v="PPF"/>
    <m/>
    <s v="M005"/>
    <m/>
    <s v="CIPRIA ANTICO"/>
    <m/>
    <m/>
    <m/>
    <n v="0"/>
    <m/>
    <s v="W SHOES"/>
    <m/>
    <n v="3"/>
    <n v="4"/>
    <n v="4"/>
    <n v="6"/>
    <n v="4"/>
    <n v="4"/>
    <n v="2"/>
    <n v="3"/>
    <n v="2"/>
    <n v="1"/>
    <n v="1"/>
    <n v="2"/>
    <n v="1"/>
    <m/>
    <m/>
    <m/>
    <m/>
    <m/>
    <m/>
    <m/>
    <m/>
    <m/>
    <m/>
    <m/>
    <m/>
    <m/>
    <m/>
    <m/>
    <m/>
    <m/>
    <m/>
    <m/>
    <n v="37"/>
    <n v="246"/>
    <n v="9102"/>
    <n v="598"/>
    <n v="22126"/>
    <n v="0.67"/>
    <n v="81.179999999999993"/>
    <n v="3003.66"/>
    <s v="Italy"/>
    <m/>
    <s v="64039998"/>
    <x v="0"/>
    <s v="CITES"/>
    <s v="SCARPA DONNA SOTTO CAV.TOMAIA PELLE F.DO GOMMA"/>
  </r>
  <r>
    <x v="0"/>
    <s v="Tod's"/>
    <s v="XXW00G00010PPFM005"/>
    <s v="XXW00G00010-PPF-M005"/>
    <x v="0"/>
    <x v="0"/>
    <s v="SHOES"/>
    <s v="MOCASSIN"/>
    <s v="XXW00G00010"/>
    <s v="GOMMINI MOCASSINO"/>
    <s v="PPF"/>
    <m/>
    <s v="M005"/>
    <m/>
    <s v="CIPRIA ANTICO"/>
    <m/>
    <m/>
    <m/>
    <n v="0"/>
    <m/>
    <s v="W SHOES"/>
    <m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m/>
    <s v="64039998"/>
    <x v="1"/>
    <s v="CITES"/>
    <s v="SCARPA DONNA SOTTO CAV.TOMAIA PELLE F.DO GOMMA"/>
  </r>
  <r>
    <x v="0"/>
    <s v="Tod's"/>
    <s v="XXW00G00010PROC020"/>
    <s v="XXW00G00010-PRO-C020"/>
    <x v="0"/>
    <x v="0"/>
    <s v="SHOES"/>
    <s v="MOCASSIN"/>
    <s v="XXW00G00010"/>
    <s v="GOMMINI MOCASSINO"/>
    <s v="PRO"/>
    <m/>
    <s v="C020"/>
    <m/>
    <s v="MAGNOLIA"/>
    <m/>
    <m/>
    <m/>
    <n v="0"/>
    <m/>
    <s v="W SHOES"/>
    <m/>
    <m/>
    <n v="1"/>
    <n v="2"/>
    <n v="1"/>
    <n v="2"/>
    <n v="2"/>
    <n v="1"/>
    <n v="5"/>
    <n v="1"/>
    <n v="2"/>
    <n v="1"/>
    <m/>
    <n v="1"/>
    <n v="1"/>
    <m/>
    <m/>
    <m/>
    <m/>
    <m/>
    <m/>
    <m/>
    <m/>
    <m/>
    <m/>
    <m/>
    <m/>
    <m/>
    <m/>
    <m/>
    <m/>
    <m/>
    <m/>
    <n v="20"/>
    <n v="246"/>
    <n v="4920"/>
    <n v="598"/>
    <n v="11960"/>
    <n v="0.67"/>
    <n v="81.179999999999993"/>
    <n v="1623.6"/>
    <s v="Italy"/>
    <s v="PHYTON RETICULATUS "/>
    <s v="64039998"/>
    <x v="0"/>
    <s v="CITES"/>
    <s v="SCARPA DONNA SOTTO CAV.TOMAIA PELLE F.DO GOMMA"/>
  </r>
  <r>
    <x v="0"/>
    <s v="Tod's"/>
    <s v="XXW00G00010PROC020"/>
    <s v="XXW00G00010-PRO-C020"/>
    <x v="0"/>
    <x v="0"/>
    <s v="SHOES"/>
    <s v="MOCASSIN"/>
    <s v="XXW00G00010"/>
    <s v="GOMMINI MOCASSINO"/>
    <s v="PRO"/>
    <m/>
    <s v="C020"/>
    <m/>
    <s v="MAGNOLIA"/>
    <m/>
    <m/>
    <m/>
    <n v="0"/>
    <m/>
    <s v="W SHOES"/>
    <m/>
    <m/>
    <n v="0"/>
    <n v="0"/>
    <n v="0"/>
    <n v="0"/>
    <n v="0"/>
    <n v="0"/>
    <n v="0"/>
    <n v="0"/>
    <n v="0"/>
    <n v="0"/>
    <m/>
    <n v="0"/>
    <n v="0"/>
    <m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s v="PHYTON RETICULATUS "/>
    <s v="64039998"/>
    <x v="1"/>
    <s v="CITES"/>
    <s v="SCARPA DONNA SOTTO CAV.TOMAIA PELLE F.DO GOMMA"/>
  </r>
  <r>
    <x v="0"/>
    <s v="Tod's"/>
    <s v="XXW00G00010PROL406"/>
    <s v="XXW00G00010-PRO-L406"/>
    <x v="0"/>
    <x v="0"/>
    <s v="SHOES"/>
    <s v="MOCASSIN"/>
    <s v="XXW00G00010"/>
    <s v="GOMMINI MOCASSINO"/>
    <s v="PRO"/>
    <m/>
    <s v="L406"/>
    <m/>
    <s v="QUARZO SCURO"/>
    <m/>
    <m/>
    <m/>
    <n v="0"/>
    <m/>
    <s v="W SHOES"/>
    <m/>
    <m/>
    <n v="3"/>
    <n v="1"/>
    <n v="1"/>
    <n v="1"/>
    <n v="2"/>
    <n v="1"/>
    <n v="2"/>
    <n v="1"/>
    <n v="1"/>
    <n v="1"/>
    <n v="2"/>
    <n v="1"/>
    <m/>
    <m/>
    <m/>
    <m/>
    <m/>
    <m/>
    <m/>
    <m/>
    <m/>
    <m/>
    <m/>
    <m/>
    <m/>
    <m/>
    <m/>
    <m/>
    <m/>
    <m/>
    <m/>
    <n v="17"/>
    <n v="246"/>
    <n v="4182"/>
    <n v="598"/>
    <n v="10166"/>
    <n v="0.67"/>
    <n v="81.179999999999993"/>
    <n v="1380.06"/>
    <s v="Italy"/>
    <s v="PHYTON RETICULATUS "/>
    <s v="64039998"/>
    <x v="0"/>
    <s v="CITES"/>
    <s v="SCARPA DONNA SOTTO CAV.TOMAIA PELLE F.DO GOMMA"/>
  </r>
  <r>
    <x v="0"/>
    <s v="Tod's"/>
    <s v="XXW00G00010PROL406"/>
    <s v="XXW00G00010-PRO-L406"/>
    <x v="0"/>
    <x v="0"/>
    <s v="SHOES"/>
    <s v="MOCASSIN"/>
    <s v="XXW00G00010"/>
    <s v="GOMMINI MOCASSINO"/>
    <s v="PRO"/>
    <m/>
    <s v="L406"/>
    <m/>
    <s v="QUARZO SCURO"/>
    <m/>
    <m/>
    <m/>
    <n v="0"/>
    <m/>
    <s v="W SHOES"/>
    <m/>
    <m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s v="PHYTON RETICULATUS "/>
    <s v="64039998"/>
    <x v="1"/>
    <s v="CITES"/>
    <s v="SCARPA DONNA SOTTO CAV.TOMAIA PELLE F.DO GOMMA"/>
  </r>
  <r>
    <x v="0"/>
    <s v="Tod's"/>
    <s v="XXW00G00010PROM400"/>
    <s v="XXW00G00010-PRO-M400"/>
    <x v="0"/>
    <x v="0"/>
    <s v="SHOES"/>
    <s v="MOCASSIN"/>
    <s v="XXW00G00010"/>
    <s v="GOMMINI MOCASSINO"/>
    <s v="PRO"/>
    <m/>
    <s v="M400"/>
    <m/>
    <s v="ROSA CHIARO"/>
    <m/>
    <m/>
    <m/>
    <n v="0"/>
    <m/>
    <s v="W SHOES"/>
    <n v="1"/>
    <m/>
    <n v="2"/>
    <n v="2"/>
    <n v="6"/>
    <n v="4"/>
    <n v="3"/>
    <n v="3"/>
    <n v="2"/>
    <n v="2"/>
    <n v="2"/>
    <n v="4"/>
    <n v="4"/>
    <n v="1"/>
    <n v="1"/>
    <m/>
    <m/>
    <m/>
    <m/>
    <m/>
    <m/>
    <m/>
    <m/>
    <m/>
    <m/>
    <m/>
    <m/>
    <m/>
    <m/>
    <m/>
    <m/>
    <m/>
    <m/>
    <n v="37"/>
    <n v="246"/>
    <n v="9102"/>
    <n v="598"/>
    <n v="22126"/>
    <n v="0.67"/>
    <n v="81.179999999999993"/>
    <n v="3003.66"/>
    <s v="Italy"/>
    <s v="PHYTON RETICULATUS "/>
    <s v="64039998"/>
    <x v="0"/>
    <s v="CITES"/>
    <s v="SCARPA DONNA SOTTO CAV.TOMAIA PELLE F.DO GOMMA"/>
  </r>
  <r>
    <x v="0"/>
    <s v="Tod's"/>
    <s v="XXW00G00010PROM400"/>
    <s v="XXW00G00010-PRO-M400"/>
    <x v="0"/>
    <x v="0"/>
    <s v="SHOES"/>
    <s v="MOCASSIN"/>
    <s v="XXW00G00010"/>
    <s v="GOMMINI MOCASSINO"/>
    <s v="PRO"/>
    <m/>
    <s v="M400"/>
    <m/>
    <s v="ROSA CHIARO"/>
    <m/>
    <m/>
    <m/>
    <n v="0"/>
    <m/>
    <s v="W SHOES"/>
    <n v="0"/>
    <m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s v="PHYTON RETICULATUS "/>
    <s v="64039998"/>
    <x v="1"/>
    <s v="CITES"/>
    <s v="SCARPA DONNA SOTTO CAV.TOMAIA PELLE F.DO GOMMA"/>
  </r>
  <r>
    <x v="0"/>
    <s v="Tod's"/>
    <s v="XXW00G00010PROS019"/>
    <s v="XXW00G00010-PRO-S019"/>
    <x v="0"/>
    <x v="0"/>
    <s v="SHOES"/>
    <s v="MOCASSIN"/>
    <s v="XXW00G00010"/>
    <s v="GOMMINI MOCASSINO"/>
    <s v="PRO"/>
    <m/>
    <s v="S019"/>
    <m/>
    <s v="ANTILOPE SCURO"/>
    <m/>
    <m/>
    <m/>
    <n v="0"/>
    <m/>
    <s v="W SHOES"/>
    <m/>
    <n v="1"/>
    <n v="2"/>
    <m/>
    <n v="5"/>
    <n v="3"/>
    <n v="3"/>
    <n v="5"/>
    <n v="4"/>
    <n v="3"/>
    <n v="2"/>
    <n v="2"/>
    <m/>
    <n v="1"/>
    <m/>
    <m/>
    <m/>
    <m/>
    <m/>
    <m/>
    <m/>
    <m/>
    <m/>
    <m/>
    <m/>
    <m/>
    <m/>
    <m/>
    <m/>
    <m/>
    <m/>
    <m/>
    <m/>
    <n v="31"/>
    <n v="246"/>
    <n v="7626"/>
    <n v="598"/>
    <n v="18538"/>
    <n v="0.67"/>
    <n v="81.179999999999993"/>
    <n v="2516.58"/>
    <s v="Italy"/>
    <s v="PHYTON RETICULATUS "/>
    <s v="64039998"/>
    <x v="0"/>
    <s v="CITES"/>
    <s v="SCARPA DONNA SOTTO CAV.TOMAIA PELLE F.DO GOMMA"/>
  </r>
  <r>
    <x v="0"/>
    <s v="Tod's"/>
    <s v="XXW00G00010PROS019"/>
    <s v="XXW00G00010-PRO-S019"/>
    <x v="0"/>
    <x v="0"/>
    <s v="SHOES"/>
    <s v="MOCASSIN"/>
    <s v="XXW00G00010"/>
    <s v="GOMMINI MOCASSINO"/>
    <s v="PRO"/>
    <m/>
    <s v="S019"/>
    <m/>
    <s v="ANTILOPE SCURO"/>
    <m/>
    <m/>
    <m/>
    <n v="0"/>
    <m/>
    <s v="W SHOES"/>
    <m/>
    <n v="0"/>
    <n v="0"/>
    <m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s v="PHYTON RETICULATUS "/>
    <s v="64039998"/>
    <x v="1"/>
    <s v="CITES"/>
    <s v="SCARPA DONNA SOTTO CAV.TOMAIA PELLE F.DO GOMMA"/>
  </r>
  <r>
    <x v="0"/>
    <s v="Tod's"/>
    <s v="XXW00G00010PROU809"/>
    <s v="XXW00G00010-PRO-U809"/>
    <x v="0"/>
    <x v="0"/>
    <s v="SHOES"/>
    <s v="MOCASSIN"/>
    <s v="XXW00G00010"/>
    <s v="GOMMINI MOCASSINO"/>
    <s v="PRO"/>
    <m/>
    <s v="U809"/>
    <m/>
    <s v="BLU PETROLIO"/>
    <m/>
    <m/>
    <m/>
    <n v="0"/>
    <m/>
    <s v="W SHOES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n v="1"/>
    <n v="246"/>
    <n v="246"/>
    <n v="598"/>
    <n v="598"/>
    <n v="0.67"/>
    <n v="81.179999999999993"/>
    <n v="81.179999999999993"/>
    <s v="Italy"/>
    <s v="PHYTON RETICULATUS "/>
    <s v="64039998"/>
    <x v="0"/>
    <s v="CITES"/>
    <s v="SCARPA DONNA SOTTO CAV.TOMAIA PELLE F.DO GOMMA"/>
  </r>
  <r>
    <x v="0"/>
    <s v="Tod's"/>
    <s v="XXW00G00010PROU809"/>
    <s v="XXW00G00010-PRO-U809"/>
    <x v="0"/>
    <x v="0"/>
    <s v="SHOES"/>
    <s v="MOCASSIN"/>
    <s v="XXW00G00010"/>
    <s v="GOMMINI MOCASSINO"/>
    <s v="PRO"/>
    <m/>
    <s v="U809"/>
    <m/>
    <s v="BLU PETROLIO"/>
    <m/>
    <m/>
    <m/>
    <n v="0"/>
    <m/>
    <s v="W SHOES"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s v="PHYTON RETICULATUS "/>
    <s v="64039998"/>
    <x v="1"/>
    <s v="CITES"/>
    <s v="SCARPA DONNA SOTTO CAV.TOMAIA PELLE F.DO GOMMA"/>
  </r>
  <r>
    <x v="0"/>
    <s v="Tod's"/>
    <s v="XXW00G00010REER605"/>
    <s v="XXW00G00010-REE-R605"/>
    <x v="0"/>
    <x v="0"/>
    <s v="SHOES"/>
    <s v="MOCASSIN"/>
    <s v="XXW00G00010"/>
    <s v="GOMMINI MOCASSINO"/>
    <s v="REE"/>
    <m/>
    <s v="R605"/>
    <m/>
    <s v="AMARANTO SCURO"/>
    <m/>
    <m/>
    <m/>
    <n v="0"/>
    <m/>
    <s v="W SHOES"/>
    <m/>
    <m/>
    <m/>
    <n v="1"/>
    <n v="2"/>
    <n v="2"/>
    <n v="5"/>
    <n v="3"/>
    <n v="5"/>
    <n v="2"/>
    <n v="4"/>
    <n v="2"/>
    <n v="1"/>
    <n v="1"/>
    <m/>
    <m/>
    <m/>
    <m/>
    <m/>
    <m/>
    <m/>
    <m/>
    <m/>
    <m/>
    <m/>
    <m/>
    <m/>
    <m/>
    <m/>
    <m/>
    <m/>
    <m/>
    <m/>
    <n v="28"/>
    <n v="2430"/>
    <n v="68040"/>
    <n v="5700"/>
    <n v="159600"/>
    <n v="0.67"/>
    <n v="801.89999999999986"/>
    <n v="22453.199999999997"/>
    <s v="Italy"/>
    <s v="ALLIGATOR"/>
    <s v="64039998"/>
    <x v="0"/>
    <s v="CITES"/>
    <s v="SCARPA DONNA SOTTO CAV.TOMAIA PELLE F.DO GOMMA"/>
  </r>
  <r>
    <x v="0"/>
    <s v="Tod's"/>
    <s v="XXW00G00010REER605"/>
    <s v="XXW00G00010-REE-R605"/>
    <x v="0"/>
    <x v="0"/>
    <s v="SHOES"/>
    <s v="MOCASSIN"/>
    <s v="XXW00G00010"/>
    <s v="GOMMINI MOCASSINO"/>
    <s v="REE"/>
    <m/>
    <s v="R605"/>
    <m/>
    <s v="AMARANTO SCURO"/>
    <m/>
    <m/>
    <m/>
    <n v="0"/>
    <m/>
    <s v="W SHOES"/>
    <m/>
    <m/>
    <m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n v="0"/>
    <n v="2430"/>
    <n v="0"/>
    <n v="5700"/>
    <n v="0"/>
    <n v="0.67"/>
    <n v="801.89999999999986"/>
    <n v="0"/>
    <s v="Italy"/>
    <s v="ALLIGATOR"/>
    <s v="64039998"/>
    <x v="1"/>
    <s v="CITES"/>
    <s v="SCARPA DONNA SOTTO CAV.TOMAIA PELLE F.DO GOMMA"/>
  </r>
  <r>
    <x v="0"/>
    <s v="Tod's"/>
    <s v="XXW00G00010RITR816"/>
    <s v="XXW00G00010-RIT-R816"/>
    <x v="0"/>
    <x v="0"/>
    <s v="SHOES"/>
    <s v="MOCASSIN"/>
    <s v="XXW00G00010"/>
    <s v="GOMMINI MOCASSINO"/>
    <s v="RIT"/>
    <m/>
    <s v="R816"/>
    <m/>
    <s v="ROSSO MEDIO"/>
    <m/>
    <m/>
    <m/>
    <n v="0"/>
    <m/>
    <s v="W SHOES"/>
    <n v="1"/>
    <n v="1"/>
    <n v="1"/>
    <m/>
    <n v="2"/>
    <n v="1"/>
    <n v="3"/>
    <n v="3"/>
    <n v="2"/>
    <n v="1"/>
    <n v="2"/>
    <m/>
    <n v="3"/>
    <m/>
    <n v="1"/>
    <m/>
    <n v="1"/>
    <m/>
    <m/>
    <m/>
    <m/>
    <m/>
    <m/>
    <m/>
    <m/>
    <m/>
    <m/>
    <m/>
    <m/>
    <m/>
    <m/>
    <m/>
    <m/>
    <n v="22"/>
    <n v="2008"/>
    <n v="44176"/>
    <n v="4700"/>
    <n v="103400"/>
    <n v="0.67"/>
    <n v="662.63999999999987"/>
    <n v="14578.079999999998"/>
    <s v="Italy"/>
    <s v="ALLIGATOR"/>
    <s v="64039998"/>
    <x v="0"/>
    <s v="CITES"/>
    <s v="SCARPA DONNA SOTTO CAV.TOMAIA PELLE F.DO GOMMA"/>
  </r>
  <r>
    <x v="0"/>
    <s v="Tod's"/>
    <s v="XXW00G00010RITR816"/>
    <s v="XXW00G00010-RIT-R816"/>
    <x v="0"/>
    <x v="0"/>
    <s v="SHOES"/>
    <s v="MOCASSIN"/>
    <s v="XXW00G00010"/>
    <s v="GOMMINI MOCASSINO"/>
    <s v="RIT"/>
    <m/>
    <s v="R816"/>
    <m/>
    <s v="ROSSO MEDIO"/>
    <m/>
    <m/>
    <m/>
    <n v="0"/>
    <m/>
    <s v="W SHOES"/>
    <n v="0"/>
    <n v="0"/>
    <n v="0"/>
    <m/>
    <n v="0"/>
    <n v="0"/>
    <n v="0"/>
    <n v="0"/>
    <n v="0"/>
    <n v="0"/>
    <n v="0"/>
    <m/>
    <n v="0"/>
    <m/>
    <n v="0"/>
    <m/>
    <n v="0"/>
    <m/>
    <m/>
    <m/>
    <m/>
    <m/>
    <m/>
    <m/>
    <m/>
    <m/>
    <m/>
    <m/>
    <m/>
    <m/>
    <m/>
    <m/>
    <m/>
    <n v="0"/>
    <n v="2008"/>
    <n v="0"/>
    <n v="4700"/>
    <n v="0"/>
    <n v="0.67"/>
    <n v="662.63999999999987"/>
    <n v="0"/>
    <s v="Italy"/>
    <s v="ALLIGATOR"/>
    <s v="64039998"/>
    <x v="1"/>
    <s v="CITES"/>
    <s v="SCARPA DONNA SOTTO CAV.TOMAIA PELLE F.DO GOMMA"/>
  </r>
  <r>
    <x v="0"/>
    <s v="Tod's"/>
    <s v="XXW00G00010RITT211"/>
    <s v="XXW00G00010-RIT-T211"/>
    <x v="0"/>
    <x v="0"/>
    <s v="SHOES"/>
    <s v="MOCASSIN"/>
    <s v="XXW00G00010"/>
    <s v="GOMMINI MOCASSINO"/>
    <s v="RIT"/>
    <m/>
    <s v="T211"/>
    <m/>
    <s v="BERILLO SCURO"/>
    <m/>
    <m/>
    <m/>
    <n v="0"/>
    <m/>
    <s v="W SHOES"/>
    <m/>
    <n v="1"/>
    <n v="1"/>
    <n v="1"/>
    <n v="1"/>
    <m/>
    <n v="2"/>
    <n v="1"/>
    <n v="1"/>
    <n v="2"/>
    <n v="2"/>
    <n v="2"/>
    <n v="1"/>
    <m/>
    <n v="1"/>
    <n v="1"/>
    <m/>
    <m/>
    <m/>
    <m/>
    <m/>
    <m/>
    <m/>
    <m/>
    <m/>
    <m/>
    <m/>
    <m/>
    <m/>
    <m/>
    <m/>
    <m/>
    <m/>
    <n v="17"/>
    <n v="2008"/>
    <n v="34136"/>
    <n v="4700"/>
    <n v="79900"/>
    <n v="0.67"/>
    <n v="662.63999999999987"/>
    <n v="11264.879999999997"/>
    <s v="Italy"/>
    <s v="ALLIGATOR"/>
    <s v="64039998"/>
    <x v="0"/>
    <s v="CITES"/>
    <s v="SCARPA DONNA SOTTO CAV.TOMAIA PELLE F.DO GOMMA"/>
  </r>
  <r>
    <x v="0"/>
    <s v="Tod's"/>
    <s v="XXW00G00010RITT211"/>
    <s v="XXW00G00010-RIT-T211"/>
    <x v="0"/>
    <x v="0"/>
    <s v="SHOES"/>
    <s v="MOCASSIN"/>
    <s v="XXW00G00010"/>
    <s v="GOMMINI MOCASSINO"/>
    <s v="RIT"/>
    <m/>
    <s v="T211"/>
    <m/>
    <s v="BERILLO SCURO"/>
    <m/>
    <m/>
    <m/>
    <n v="0"/>
    <m/>
    <s v="W SHOES"/>
    <m/>
    <n v="0"/>
    <n v="0"/>
    <n v="0"/>
    <n v="0"/>
    <m/>
    <n v="0"/>
    <n v="0"/>
    <n v="0"/>
    <n v="0"/>
    <n v="0"/>
    <n v="0"/>
    <n v="0"/>
    <m/>
    <n v="0"/>
    <n v="0"/>
    <m/>
    <m/>
    <m/>
    <m/>
    <m/>
    <m/>
    <m/>
    <m/>
    <m/>
    <m/>
    <m/>
    <m/>
    <m/>
    <m/>
    <m/>
    <m/>
    <m/>
    <n v="0"/>
    <n v="2008"/>
    <n v="0"/>
    <n v="4700"/>
    <n v="0"/>
    <n v="0.67"/>
    <n v="662.63999999999987"/>
    <n v="0"/>
    <s v="Italy"/>
    <s v="ALLIGATOR"/>
    <s v="64039998"/>
    <x v="1"/>
    <s v="CITES"/>
    <s v="SCARPA DONNA SOTTO CAV.TOMAIA PELLE F.DO GOMMA"/>
  </r>
  <r>
    <x v="0"/>
    <s v="Tod's"/>
    <s v="XXW00G00010RJ0B999"/>
    <s v="XXW00G00010-RJ0-B999"/>
    <x v="0"/>
    <x v="0"/>
    <s v="SHOES"/>
    <s v="MOCASSIN"/>
    <s v="XXW00G00010"/>
    <s v="GOMMINI MOCASSINO"/>
    <s v="RJ0"/>
    <m/>
    <s v="B999"/>
    <m/>
    <s v="NERO"/>
    <m/>
    <m/>
    <m/>
    <n v="0"/>
    <m/>
    <s v="W SHOES"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n v="1"/>
    <n v="287"/>
    <n v="287"/>
    <n v="720"/>
    <n v="720"/>
    <n v="0.67"/>
    <n v="94.71"/>
    <n v="94.71"/>
    <s v="Italy"/>
    <s v="PYTHON MOLURUS"/>
    <s v="64039998"/>
    <x v="0"/>
    <s v="CITES"/>
    <s v="SCARPA DONNA SOTTO CAV.TOMAIA PELLE F.DO GOMMA"/>
  </r>
  <r>
    <x v="0"/>
    <s v="Tod's"/>
    <s v="XXW00G00010RJ0B999"/>
    <s v="XXW00G00010-RJ0-B999"/>
    <x v="0"/>
    <x v="0"/>
    <s v="SHOES"/>
    <s v="MOCASSIN"/>
    <s v="XXW00G00010"/>
    <s v="GOMMINI MOCASSINO"/>
    <s v="RJ0"/>
    <m/>
    <s v="B999"/>
    <m/>
    <s v="NERO"/>
    <m/>
    <m/>
    <m/>
    <n v="0"/>
    <m/>
    <s v="W SHOES"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n v="0"/>
    <n v="287"/>
    <n v="0"/>
    <n v="720"/>
    <n v="0"/>
    <n v="0.67"/>
    <n v="94.71"/>
    <n v="0"/>
    <s v="Italy"/>
    <s v="PYTHON MOLURUS"/>
    <s v="64039998"/>
    <x v="1"/>
    <s v="CITES"/>
    <s v="SCARPA DONNA SOTTO CAV.TOMAIA PELLE F.DO GOMMA"/>
  </r>
  <r>
    <x v="0"/>
    <s v="Tod's"/>
    <s v="XXW00G00010RJ0R003"/>
    <s v="XXW00G00010-RJ0-R003"/>
    <x v="0"/>
    <x v="0"/>
    <s v="SHOES"/>
    <s v="MOCASSIN"/>
    <s v="XXW00G00010"/>
    <s v="GOMMINI MOCASSINO"/>
    <s v="RJ0"/>
    <m/>
    <s v="R003"/>
    <m/>
    <s v="ROSSO SCURO"/>
    <m/>
    <m/>
    <m/>
    <n v="0"/>
    <m/>
    <s v="W SHOES"/>
    <m/>
    <m/>
    <m/>
    <m/>
    <n v="2"/>
    <n v="1"/>
    <n v="2"/>
    <n v="1"/>
    <n v="1"/>
    <n v="1"/>
    <n v="1"/>
    <n v="1"/>
    <n v="1"/>
    <m/>
    <n v="1"/>
    <m/>
    <m/>
    <m/>
    <m/>
    <m/>
    <m/>
    <m/>
    <m/>
    <m/>
    <m/>
    <m/>
    <m/>
    <m/>
    <m/>
    <m/>
    <m/>
    <m/>
    <m/>
    <n v="12"/>
    <n v="287"/>
    <n v="3444"/>
    <n v="720"/>
    <n v="8640"/>
    <n v="0.67"/>
    <n v="94.71"/>
    <n v="1136.52"/>
    <s v="Italy"/>
    <s v="PYTHON MOLURUS"/>
    <s v="64039998"/>
    <x v="0"/>
    <s v="CITES"/>
    <s v="SCARPA DONNA SOTTO CAV.TOMAIA PELLE F.DO GOMMA"/>
  </r>
  <r>
    <x v="0"/>
    <s v="Tod's"/>
    <s v="XXW00G00010RJ0R003"/>
    <s v="XXW00G00010-RJ0-R003"/>
    <x v="0"/>
    <x v="0"/>
    <s v="SHOES"/>
    <s v="MOCASSIN"/>
    <s v="XXW00G00010"/>
    <s v="GOMMINI MOCASSINO"/>
    <s v="RJ0"/>
    <m/>
    <s v="R003"/>
    <m/>
    <s v="ROSSO SCURO"/>
    <m/>
    <m/>
    <m/>
    <n v="0"/>
    <m/>
    <s v="W SHOES"/>
    <m/>
    <m/>
    <m/>
    <m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287"/>
    <n v="0"/>
    <n v="720"/>
    <n v="0"/>
    <n v="0.67"/>
    <n v="94.71"/>
    <n v="0"/>
    <s v="Italy"/>
    <s v="PYTHON MOLURUS"/>
    <s v="64039998"/>
    <x v="1"/>
    <s v="CITES"/>
    <s v="SCARPA DONNA SOTTO CAV.TOMAIA PELLE F.DO GOMMA"/>
  </r>
  <r>
    <x v="0"/>
    <s v="Tod's"/>
    <s v="XXW00G00010RJ1C005"/>
    <s v="XXW00G00010-RJ1-C005"/>
    <x v="0"/>
    <x v="0"/>
    <s v="SHOES"/>
    <s v="MOCASSIN"/>
    <s v="XXW00G00010"/>
    <s v="GOMMINI MOCASSINO"/>
    <s v="RJ1"/>
    <m/>
    <s v="C005"/>
    <m/>
    <s v="ROCCIA"/>
    <m/>
    <m/>
    <m/>
    <n v="0"/>
    <m/>
    <s v="W SHOES"/>
    <n v="1"/>
    <n v="3"/>
    <n v="2"/>
    <n v="7"/>
    <n v="4"/>
    <n v="4"/>
    <n v="3"/>
    <n v="3"/>
    <n v="3"/>
    <n v="3"/>
    <n v="2"/>
    <n v="1"/>
    <n v="2"/>
    <n v="4"/>
    <n v="1"/>
    <m/>
    <m/>
    <m/>
    <m/>
    <m/>
    <m/>
    <m/>
    <m/>
    <m/>
    <m/>
    <m/>
    <m/>
    <m/>
    <m/>
    <m/>
    <m/>
    <m/>
    <m/>
    <n v="43"/>
    <n v="246"/>
    <n v="10578"/>
    <n v="598"/>
    <n v="25714"/>
    <n v="0.67"/>
    <n v="81.179999999999993"/>
    <n v="3490.74"/>
    <s v="Italy"/>
    <s v="PYTHON MOLURUS"/>
    <s v="64039998"/>
    <x v="0"/>
    <s v="CITES"/>
    <s v="SCARPA DONNA SOTTO CAV.TOMAIA PELLE F.DO GOMMA"/>
  </r>
  <r>
    <x v="0"/>
    <s v="Tod's"/>
    <s v="XXW00G00010RJ1C005"/>
    <s v="XXW00G00010-RJ1-C005"/>
    <x v="0"/>
    <x v="0"/>
    <s v="SHOES"/>
    <s v="MOCASSIN"/>
    <s v="XXW00G00010"/>
    <s v="GOMMINI MOCASSINO"/>
    <s v="RJ1"/>
    <m/>
    <s v="C005"/>
    <m/>
    <s v="ROCCIA"/>
    <m/>
    <m/>
    <m/>
    <n v="0"/>
    <m/>
    <s v="W SHOES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n v="0"/>
    <n v="246"/>
    <n v="0"/>
    <n v="598"/>
    <n v="0"/>
    <n v="0.67"/>
    <n v="81.179999999999993"/>
    <n v="0"/>
    <s v="Italy"/>
    <s v="PYTHON MOLURUS"/>
    <s v="64039998"/>
    <x v="1"/>
    <s v="CITES"/>
    <s v="SCARPA DONNA SOTTO CAV.TOMAIA PELLE F.DO GOMMA"/>
  </r>
  <r>
    <x v="0"/>
    <s v="Tod's"/>
    <s v="XXW00G0001CO50C809"/>
    <s v="XXW00G0001C-O50-C809"/>
    <x v="0"/>
    <x v="0"/>
    <s v="SHOES"/>
    <s v="MOCASSIN"/>
    <s v="XXW00G0001C"/>
    <s v="GOMMINI MOCASSINO CM"/>
    <s v="O50"/>
    <m/>
    <s v="C809"/>
    <m/>
    <s v="CORDA MEDIO"/>
    <m/>
    <m/>
    <m/>
    <n v="0"/>
    <m/>
    <s v="W SHOES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n v="1"/>
    <n v="2600"/>
    <n v="2600"/>
    <n v="6500"/>
    <n v="6500"/>
    <n v="0.67"/>
    <n v="857.99999999999989"/>
    <n v="857.99999999999989"/>
    <s v="Italy"/>
    <m/>
    <s v="64039998"/>
    <x v="0"/>
    <s v="CITES"/>
    <s v="SCARPA DONNA SOTTO CAV.TOMAIA PELLE F.DO GOMMA"/>
  </r>
  <r>
    <x v="0"/>
    <s v="Tod's"/>
    <s v="XXW00G0001CO50C809"/>
    <s v="XXW00G0001C-O50-C809"/>
    <x v="0"/>
    <x v="0"/>
    <s v="SHOES"/>
    <s v="MOCASSIN"/>
    <s v="XXW00G0001C"/>
    <s v="GOMMINI MOCASSINO CM"/>
    <s v="O50"/>
    <m/>
    <s v="C809"/>
    <m/>
    <s v="CORDA MEDIO"/>
    <m/>
    <m/>
    <m/>
    <n v="0"/>
    <m/>
    <s v="W SHOES"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n v="0"/>
    <n v="2600"/>
    <n v="0"/>
    <n v="6500"/>
    <n v="0"/>
    <n v="0.67"/>
    <n v="857.99999999999989"/>
    <n v="0"/>
    <s v="Italy"/>
    <m/>
    <s v="64039998"/>
    <x v="1"/>
    <s v="CITES"/>
    <s v="SCARPA DONNA SOTTO CAV.TOMAIA PELLE F.DO GOMMA"/>
  </r>
  <r>
    <x v="0"/>
    <s v="Tod's"/>
    <s v="XXW00G0001CRJ0B999"/>
    <s v="XXW00G0001C-RJ0-B999"/>
    <x v="0"/>
    <x v="0"/>
    <s v="SHOES"/>
    <s v="MOCASSIN"/>
    <s v="XXW00G0001C"/>
    <s v="GOMMINI MOCASSINO CM"/>
    <s v="RJ0"/>
    <m/>
    <s v="B999"/>
    <m/>
    <s v="NERO"/>
    <m/>
    <m/>
    <m/>
    <n v="0"/>
    <m/>
    <s v="W SHOES"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n v="1"/>
    <n v="298"/>
    <n v="298"/>
    <n v="750"/>
    <n v="750"/>
    <n v="0.67"/>
    <n v="98.339999999999989"/>
    <n v="98.339999999999989"/>
    <s v="Italy"/>
    <s v="PYTHON MOLURUS"/>
    <s v="64039998"/>
    <x v="0"/>
    <s v="CITES"/>
    <s v="SCARPA DONNA SOTTO CAV.TOMAIA PELLE F.DO GOMMA"/>
  </r>
  <r>
    <x v="0"/>
    <s v="Tod's"/>
    <s v="XXW00G0001CRJ0B999"/>
    <s v="XXW00G0001C-RJ0-B999"/>
    <x v="0"/>
    <x v="0"/>
    <s v="SHOES"/>
    <s v="MOCASSIN"/>
    <s v="XXW00G0001C"/>
    <s v="GOMMINI MOCASSINO CM"/>
    <s v="RJ0"/>
    <m/>
    <s v="B999"/>
    <m/>
    <s v="NERO"/>
    <m/>
    <m/>
    <m/>
    <n v="0"/>
    <m/>
    <s v="W SHOES"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n v="0"/>
    <n v="298"/>
    <n v="0"/>
    <n v="750"/>
    <n v="0"/>
    <n v="0.67"/>
    <n v="98.339999999999989"/>
    <n v="0"/>
    <s v="Italy"/>
    <s v="PYTHON MOLURUS"/>
    <s v="64039998"/>
    <x v="1"/>
    <s v="CITES"/>
    <s v="SCARPA DONNA SOTTO CAV.TOMAIA PELLE F.DO GOMMA"/>
  </r>
  <r>
    <x v="0"/>
    <s v="Tod's"/>
    <s v="XXW00G0AX70L481433"/>
    <s v="XXW00G0AX70-L48-1433"/>
    <x v="0"/>
    <x v="0"/>
    <s v="SHOES"/>
    <s v="MOCASSIN"/>
    <s v="XXW00G0AX70"/>
    <s v="GOMMINI CINTURINO POMPON"/>
    <s v="L48"/>
    <m/>
    <s v="1433"/>
    <m/>
    <s v="C005(ROCCIA)+B999(NERO)"/>
    <m/>
    <m/>
    <m/>
    <n v="0"/>
    <m/>
    <s v="W SHOES"/>
    <m/>
    <m/>
    <n v="3"/>
    <m/>
    <n v="5"/>
    <m/>
    <n v="3"/>
    <n v="1"/>
    <n v="5"/>
    <n v="1"/>
    <n v="2"/>
    <m/>
    <n v="2"/>
    <m/>
    <n v="1"/>
    <m/>
    <m/>
    <m/>
    <m/>
    <m/>
    <m/>
    <m/>
    <m/>
    <m/>
    <m/>
    <m/>
    <m/>
    <m/>
    <m/>
    <m/>
    <m/>
    <m/>
    <m/>
    <n v="23"/>
    <n v="380"/>
    <n v="8740"/>
    <n v="950"/>
    <n v="21850"/>
    <n v="0.67"/>
    <n v="125.39999999999999"/>
    <n v="2884.2"/>
    <s v="Italy"/>
    <s v="85%(PITONE MOLURUS) 10%(OVIS ARIES ARIES) 5%(GOAT "/>
    <s v="64039998"/>
    <x v="0"/>
    <s v="CITES"/>
    <s v="SCARPA DONNA SOTTO CAV.TOMAIA PELLE F.DO GOMMA"/>
  </r>
  <r>
    <x v="0"/>
    <s v="Tod's"/>
    <s v="XXW00G0AX70L481433"/>
    <s v="XXW00G0AX70-L48-1433"/>
    <x v="0"/>
    <x v="0"/>
    <s v="SHOES"/>
    <s v="MOCASSIN"/>
    <s v="XXW00G0AX70"/>
    <s v="GOMMINI CINTURINO POMPON"/>
    <s v="L48"/>
    <m/>
    <s v="1433"/>
    <m/>
    <s v="C005(ROCCIA)+B999(NERO)"/>
    <m/>
    <m/>
    <m/>
    <n v="0"/>
    <m/>
    <s v="W SHOES"/>
    <m/>
    <m/>
    <n v="0"/>
    <m/>
    <n v="0"/>
    <m/>
    <n v="0"/>
    <n v="0"/>
    <n v="0"/>
    <n v="0"/>
    <n v="0"/>
    <m/>
    <n v="0"/>
    <m/>
    <n v="0"/>
    <m/>
    <m/>
    <m/>
    <m/>
    <m/>
    <m/>
    <m/>
    <m/>
    <m/>
    <m/>
    <m/>
    <m/>
    <m/>
    <m/>
    <m/>
    <m/>
    <m/>
    <m/>
    <n v="0"/>
    <n v="380"/>
    <n v="0"/>
    <n v="950"/>
    <n v="0"/>
    <n v="0.67"/>
    <n v="125.39999999999999"/>
    <n v="0"/>
    <s v="Italy"/>
    <s v="85%(PITONE MOLURUS) 10%(OVIS ARIES ARIES) 5%(GOAT "/>
    <s v="64039998"/>
    <x v="1"/>
    <s v="CITES"/>
    <s v="SCARPA DONNA SOTTO CAV.TOMAIA PELLE F.DO GOMMA"/>
  </r>
  <r>
    <x v="0"/>
    <s v="Tod's"/>
    <s v="XXW00G0CY71SBCM030"/>
    <s v="XXW00G0CY71-SBC-M030"/>
    <x v="0"/>
    <x v="0"/>
    <s v="SHOES"/>
    <s v="MOCASSIN"/>
    <s v="XXW00G0CY71"/>
    <s v="GOMMINI T PIATTA PELLE"/>
    <s v="SBC"/>
    <m/>
    <s v="M030"/>
    <m/>
    <s v="ROSA KISS"/>
    <m/>
    <m/>
    <m/>
    <n v="0"/>
    <m/>
    <s v="W SHOES"/>
    <m/>
    <m/>
    <n v="1"/>
    <n v="1"/>
    <n v="6"/>
    <m/>
    <n v="7"/>
    <n v="4"/>
    <n v="7"/>
    <n v="3"/>
    <n v="6"/>
    <n v="5"/>
    <n v="4"/>
    <m/>
    <n v="2"/>
    <m/>
    <m/>
    <m/>
    <m/>
    <m/>
    <m/>
    <m/>
    <m/>
    <m/>
    <m/>
    <m/>
    <m/>
    <m/>
    <m/>
    <m/>
    <m/>
    <m/>
    <m/>
    <n v="46"/>
    <n v="363"/>
    <n v="16698"/>
    <n v="898"/>
    <n v="41308"/>
    <n v="0.67"/>
    <n v="119.78999999999999"/>
    <n v="5510.3399999999992"/>
    <s v="Italy"/>
    <s v="PITONE CURTUS "/>
    <s v="64039998"/>
    <x v="0"/>
    <s v="CITES"/>
    <s v="SCARPA DONNA SOTTO CAV.TOMAIA PELLE F.DO GOMMA"/>
  </r>
  <r>
    <x v="0"/>
    <s v="Tod's"/>
    <s v="XXW00G0CY71SBCM030"/>
    <s v="XXW00G0CY71-SBC-M030"/>
    <x v="0"/>
    <x v="0"/>
    <s v="SHOES"/>
    <s v="MOCASSIN"/>
    <s v="XXW00G0CY71"/>
    <s v="GOMMINI T PIATTA PELLE"/>
    <s v="SBC"/>
    <m/>
    <s v="M030"/>
    <m/>
    <s v="ROSA KISS"/>
    <m/>
    <m/>
    <m/>
    <n v="0"/>
    <m/>
    <s v="W SHOES"/>
    <m/>
    <m/>
    <n v="0"/>
    <n v="0"/>
    <n v="0"/>
    <m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363"/>
    <n v="0"/>
    <n v="898"/>
    <n v="0"/>
    <n v="0.67"/>
    <n v="119.78999999999999"/>
    <n v="0"/>
    <s v="Italy"/>
    <s v="PITONE CURTUS "/>
    <s v="64039998"/>
    <x v="1"/>
    <s v="CITES"/>
    <s v="SCARPA DONNA SOTTO CAV.TOMAIA PELLE F.DO GOMMA"/>
  </r>
  <r>
    <x v="0"/>
    <s v="Tod's"/>
    <s v="XXW00G0O440FINU819"/>
    <s v="XXW00G0O440-FIN-U819"/>
    <x v="0"/>
    <x v="0"/>
    <s v="SHOES"/>
    <s v="MOCASSIN"/>
    <s v="XXW00G0O440"/>
    <s v="GOMMINI MASCHERINA INFILATURE"/>
    <s v="FIN"/>
    <m/>
    <s v="U819"/>
    <m/>
    <s v="MIRTO"/>
    <m/>
    <m/>
    <m/>
    <n v="0"/>
    <m/>
    <s v="W SHOES"/>
    <m/>
    <m/>
    <m/>
    <m/>
    <n v="1"/>
    <n v="1"/>
    <n v="1"/>
    <n v="1"/>
    <n v="1"/>
    <n v="1"/>
    <n v="1"/>
    <n v="1"/>
    <m/>
    <n v="1"/>
    <m/>
    <m/>
    <m/>
    <m/>
    <m/>
    <m/>
    <m/>
    <m/>
    <m/>
    <m/>
    <m/>
    <m/>
    <m/>
    <m/>
    <m/>
    <m/>
    <m/>
    <m/>
    <m/>
    <n v="9"/>
    <n v="1927"/>
    <n v="17343"/>
    <n v="4500"/>
    <n v="40500"/>
    <n v="0.67"/>
    <n v="635.91"/>
    <n v="5723.19"/>
    <s v="Italy"/>
    <s v="ALLIGATOR"/>
    <s v="64039998"/>
    <x v="0"/>
    <s v="CITES"/>
    <s v="SCARPA DONNA SOTTO CAV.TOMAIA PELLE F.DO GOMMA"/>
  </r>
  <r>
    <x v="0"/>
    <s v="Tod's"/>
    <s v="XXW00G0O440FINU819"/>
    <s v="XXW00G0O440-FIN-U819"/>
    <x v="0"/>
    <x v="0"/>
    <s v="SHOES"/>
    <s v="MOCASSIN"/>
    <s v="XXW00G0O440"/>
    <s v="GOMMINI MASCHERINA INFILATURE"/>
    <s v="FIN"/>
    <m/>
    <s v="U819"/>
    <m/>
    <s v="MIRTO"/>
    <m/>
    <m/>
    <m/>
    <n v="0"/>
    <m/>
    <s v="W SHOES"/>
    <m/>
    <m/>
    <m/>
    <m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m/>
    <n v="0"/>
    <n v="1927"/>
    <n v="0"/>
    <n v="4500"/>
    <n v="0"/>
    <n v="0.67"/>
    <n v="635.91"/>
    <n v="0"/>
    <s v="Italy"/>
    <s v="ALLIGATOR"/>
    <s v="64039998"/>
    <x v="1"/>
    <s v="CITES"/>
    <s v="SCARPA DONNA SOTTO CAV.TOMAIA PELLE F.DO GOMMA"/>
  </r>
  <r>
    <x v="0"/>
    <s v="Tod's"/>
    <s v="XXW00G0O440O50M005"/>
    <s v="XXW00G0O440-O50-M005"/>
    <x v="0"/>
    <x v="0"/>
    <s v="SHOES"/>
    <s v="MOCASSIN"/>
    <s v="XXW00G0O440"/>
    <s v="GOMMINI MASCHERINA INFILATURE"/>
    <s v="O50"/>
    <m/>
    <s v="M005"/>
    <m/>
    <s v="CIPRIA ANTICO"/>
    <m/>
    <m/>
    <m/>
    <n v="0"/>
    <m/>
    <s v="W SHOES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n v="1"/>
    <n v="1927"/>
    <n v="1927"/>
    <n v="4500"/>
    <n v="4500"/>
    <n v="0.67"/>
    <n v="635.91"/>
    <n v="635.91"/>
    <s v="Italy"/>
    <m/>
    <s v="64039998"/>
    <x v="0"/>
    <s v="CITES"/>
    <s v="SCARPA DONNA SOTTO CAV.TOMAIA PELLE F.DO GOMMA"/>
  </r>
  <r>
    <x v="0"/>
    <s v="Tod's"/>
    <s v="XXW00G0O440O50M005"/>
    <s v="XXW00G0O440-O50-M005"/>
    <x v="0"/>
    <x v="0"/>
    <s v="SHOES"/>
    <s v="MOCASSIN"/>
    <s v="XXW00G0O440"/>
    <s v="GOMMINI MASCHERINA INFILATURE"/>
    <s v="O50"/>
    <m/>
    <s v="M005"/>
    <m/>
    <s v="CIPRIA ANTICO"/>
    <m/>
    <m/>
    <m/>
    <n v="0"/>
    <m/>
    <s v="W SHOES"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n v="0"/>
    <n v="1927"/>
    <n v="0"/>
    <n v="4500"/>
    <n v="0"/>
    <n v="0.67"/>
    <n v="635.91"/>
    <n v="0"/>
    <s v="Italy"/>
    <m/>
    <s v="64039998"/>
    <x v="1"/>
    <s v="CITES"/>
    <s v="SCARPA DONNA SOTTO CAV.TOMAIA PELLE F.DO GOMMA"/>
  </r>
  <r>
    <x v="0"/>
    <s v="Tod's"/>
    <s v="XXW00G0O440RITR816"/>
    <s v="XXW00G0O440-RIT-R816"/>
    <x v="0"/>
    <x v="0"/>
    <s v="SHOES"/>
    <s v="MOCASSIN"/>
    <s v="XXW00G0O440"/>
    <s v="GOMMINI MASCHERINA INFILATURE"/>
    <s v="RIT"/>
    <m/>
    <s v="R816"/>
    <m/>
    <s v="ROSSO MEDIO"/>
    <m/>
    <m/>
    <m/>
    <n v="0"/>
    <m/>
    <s v="W SHOES"/>
    <m/>
    <m/>
    <m/>
    <m/>
    <m/>
    <n v="2"/>
    <n v="1"/>
    <n v="3"/>
    <n v="2"/>
    <m/>
    <n v="4"/>
    <m/>
    <n v="2"/>
    <m/>
    <m/>
    <m/>
    <m/>
    <m/>
    <m/>
    <m/>
    <m/>
    <m/>
    <m/>
    <m/>
    <m/>
    <m/>
    <m/>
    <m/>
    <m/>
    <m/>
    <m/>
    <m/>
    <m/>
    <n v="14"/>
    <n v="1927"/>
    <n v="26978"/>
    <n v="4500"/>
    <n v="63000"/>
    <n v="0.67"/>
    <n v="635.91"/>
    <n v="8902.74"/>
    <s v="Italy"/>
    <s v="ALLIGATOR"/>
    <s v="64039998"/>
    <x v="0"/>
    <s v="CITES"/>
    <s v="SCARPA DONNA SOTTO CAV.TOMAIA PELLE F.DO GOMMA"/>
  </r>
  <r>
    <x v="0"/>
    <s v="Tod's"/>
    <s v="XXW00G0O440RITR816"/>
    <s v="XXW00G0O440-RIT-R816"/>
    <x v="0"/>
    <x v="0"/>
    <s v="SHOES"/>
    <s v="MOCASSIN"/>
    <s v="XXW00G0O440"/>
    <s v="GOMMINI MASCHERINA INFILATURE"/>
    <s v="RIT"/>
    <m/>
    <s v="R816"/>
    <m/>
    <s v="ROSSO MEDIO"/>
    <m/>
    <m/>
    <m/>
    <n v="0"/>
    <m/>
    <s v="W SHOES"/>
    <m/>
    <m/>
    <m/>
    <m/>
    <m/>
    <n v="0"/>
    <n v="0"/>
    <n v="0"/>
    <n v="0"/>
    <m/>
    <n v="0"/>
    <m/>
    <n v="0"/>
    <m/>
    <m/>
    <m/>
    <m/>
    <m/>
    <m/>
    <m/>
    <m/>
    <m/>
    <m/>
    <m/>
    <m/>
    <m/>
    <m/>
    <m/>
    <m/>
    <m/>
    <m/>
    <m/>
    <m/>
    <n v="0"/>
    <n v="1927"/>
    <n v="0"/>
    <n v="4500"/>
    <n v="0"/>
    <n v="0.67"/>
    <n v="635.91"/>
    <n v="0"/>
    <s v="Italy"/>
    <s v="ALLIGATOR"/>
    <s v="64039998"/>
    <x v="1"/>
    <s v="CITES"/>
    <s v="SCARPA DONNA SOTTO CAV.TOMAIA PELLE F.DO GOMMA"/>
  </r>
  <r>
    <x v="0"/>
    <s v="Tod's"/>
    <s v="XXW00G0Q350DO70ZZE"/>
    <s v="XXW00G0Q350-DO7-0ZZE"/>
    <x v="0"/>
    <x v="0"/>
    <s v="SHOES"/>
    <s v="MOCASSIN"/>
    <s v="XXW00G0Q350"/>
    <s v="GOMMINI CHITARRA PATCHWORK"/>
    <s v="DO7"/>
    <m/>
    <s v="0ZZE"/>
    <m/>
    <s v="B219(CEMENTO MEDIO)+B999+B001+L601+M400"/>
    <m/>
    <m/>
    <m/>
    <n v="0"/>
    <m/>
    <s v="W SHOES"/>
    <m/>
    <m/>
    <m/>
    <m/>
    <m/>
    <m/>
    <m/>
    <m/>
    <n v="2"/>
    <m/>
    <m/>
    <m/>
    <n v="1"/>
    <n v="1"/>
    <m/>
    <m/>
    <m/>
    <m/>
    <m/>
    <m/>
    <m/>
    <m/>
    <m/>
    <m/>
    <m/>
    <m/>
    <m/>
    <m/>
    <m/>
    <m/>
    <m/>
    <m/>
    <m/>
    <n v="4"/>
    <n v="396"/>
    <n v="1584"/>
    <n v="950"/>
    <n v="3800"/>
    <n v="0.67"/>
    <n v="130.67999999999998"/>
    <n v="522.71999999999991"/>
    <s v="Italy"/>
    <s v="78%(PITONE RETICOLATUS) 10%(PITONE MOLURUS) 10%(PYTHON) 2%(CALFSKIN)"/>
    <s v="64039998"/>
    <x v="0"/>
    <s v="CITES"/>
    <s v="SCARPA DONNA SOTTO CAV.TOMAIA PELLE F.DO GOMMA"/>
  </r>
  <r>
    <x v="0"/>
    <s v="Tod's"/>
    <s v="XXW00G0Q350DO70ZZE"/>
    <s v="XXW00G0Q350-DO7-0ZZE"/>
    <x v="0"/>
    <x v="0"/>
    <s v="SHOES"/>
    <s v="MOCASSIN"/>
    <s v="XXW00G0Q350"/>
    <s v="GOMMINI CHITARRA PATCHWORK"/>
    <s v="DO7"/>
    <m/>
    <s v="0ZZE"/>
    <m/>
    <s v="B219(CEMENTO MEDIO)+B999+B001+L601+M400"/>
    <m/>
    <m/>
    <m/>
    <n v="0"/>
    <m/>
    <s v="W SHOES"/>
    <m/>
    <m/>
    <m/>
    <m/>
    <m/>
    <m/>
    <m/>
    <m/>
    <n v="0"/>
    <m/>
    <m/>
    <m/>
    <n v="0"/>
    <n v="0"/>
    <m/>
    <m/>
    <m/>
    <m/>
    <m/>
    <m/>
    <m/>
    <m/>
    <m/>
    <m/>
    <m/>
    <m/>
    <m/>
    <m/>
    <m/>
    <m/>
    <m/>
    <m/>
    <m/>
    <n v="0"/>
    <n v="396"/>
    <n v="0"/>
    <n v="950"/>
    <n v="0"/>
    <n v="0.67"/>
    <n v="130.67999999999998"/>
    <n v="0"/>
    <s v="Italy"/>
    <s v="78%(PITONE RETICOLATUS) 10%(PITONE MOLURUS) 10%(PYTHON) 2%(CALFSKIN)"/>
    <s v="64039998"/>
    <x v="1"/>
    <s v="CITES"/>
    <s v="SCARPA DONNA SOTTO CAV.TOMAIA PELLE F.DO GOMMA"/>
  </r>
  <r>
    <x v="0"/>
    <s v="Tod's"/>
    <s v="XXW00G0Q490GEEB999"/>
    <s v="XXW00G0Q490-GEE-B999"/>
    <x v="0"/>
    <x v="0"/>
    <s v="SHOES"/>
    <s v="MOCASSIN"/>
    <s v="XXW00G0Q490"/>
    <s v="GOMMINI MAXI DOPPIA T"/>
    <s v="GEE"/>
    <m/>
    <s v="B999"/>
    <m/>
    <s v="NERO"/>
    <m/>
    <m/>
    <m/>
    <n v="0"/>
    <m/>
    <s v="W SHOES"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n v="1"/>
    <n v="290"/>
    <n v="290"/>
    <n v="698"/>
    <n v="698"/>
    <n v="0.67"/>
    <n v="95.699999999999989"/>
    <n v="95.699999999999989"/>
    <s v="Italy"/>
    <s v="PYTHON MOLURUS"/>
    <s v="64039998"/>
    <x v="0"/>
    <s v="CITES"/>
    <s v="SCARPA DONNA SOTTO CAV.TOMAIA PELLE F.DO GOMMA"/>
  </r>
  <r>
    <x v="0"/>
    <s v="Tod's"/>
    <s v="XXW00G0Q490GEEB999"/>
    <s v="XXW00G0Q490-GEE-B999"/>
    <x v="0"/>
    <x v="0"/>
    <s v="SHOES"/>
    <s v="MOCASSIN"/>
    <s v="XXW00G0Q490"/>
    <s v="GOMMINI MAXI DOPPIA T"/>
    <s v="GEE"/>
    <m/>
    <s v="B999"/>
    <m/>
    <s v="NERO"/>
    <m/>
    <m/>
    <m/>
    <n v="0"/>
    <m/>
    <s v="W SHOES"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n v="0"/>
    <n v="290"/>
    <n v="0"/>
    <n v="698"/>
    <n v="0"/>
    <n v="0.67"/>
    <n v="95.699999999999989"/>
    <n v="0"/>
    <s v="Italy"/>
    <s v="PYTHON MOLURUS"/>
    <s v="64039998"/>
    <x v="1"/>
    <s v="CITES"/>
    <s v="SCARPA DONNA SOTTO CAV.TOMAIA PELLE F.DO GOMMA"/>
  </r>
  <r>
    <x v="0"/>
    <s v="Tod's"/>
    <s v="XXW00G0Q490PMLC210"/>
    <s v="XXW00G0Q490-PML-C210"/>
    <x v="0"/>
    <x v="0"/>
    <s v="SHOES"/>
    <s v="MOCASSIN"/>
    <s v="XXW00G0Q490"/>
    <s v="GOMMINI MAXI DOPPIA T"/>
    <s v="PML"/>
    <m/>
    <s v="C210"/>
    <m/>
    <s v="CONCHIGLIA"/>
    <m/>
    <m/>
    <m/>
    <n v="0"/>
    <m/>
    <s v="W SHOES"/>
    <m/>
    <m/>
    <m/>
    <m/>
    <m/>
    <m/>
    <n v="1"/>
    <m/>
    <m/>
    <m/>
    <n v="1"/>
    <n v="2"/>
    <m/>
    <m/>
    <m/>
    <m/>
    <m/>
    <m/>
    <m/>
    <m/>
    <m/>
    <m/>
    <m/>
    <m/>
    <m/>
    <m/>
    <m/>
    <m/>
    <m/>
    <m/>
    <m/>
    <m/>
    <m/>
    <n v="4"/>
    <n v="327"/>
    <n v="1308"/>
    <n v="820"/>
    <n v="3280"/>
    <n v="0.67"/>
    <n v="107.90999999999998"/>
    <n v="431.63999999999993"/>
    <s v="Italy"/>
    <s v="PYTHON MOLURUS"/>
    <s v="64039998"/>
    <x v="0"/>
    <s v="CITES"/>
    <s v="SCARPA DONNA SOTTO CAV.TOMAIA PELLE F.DO GOMMA"/>
  </r>
  <r>
    <x v="0"/>
    <s v="Tod's"/>
    <s v="XXW00G0Q490PMLC210"/>
    <s v="XXW00G0Q490-PML-C210"/>
    <x v="0"/>
    <x v="0"/>
    <s v="SHOES"/>
    <s v="MOCASSIN"/>
    <s v="XXW00G0Q490"/>
    <s v="GOMMINI MAXI DOPPIA T"/>
    <s v="PML"/>
    <m/>
    <s v="C210"/>
    <m/>
    <s v="CONCHIGLIA"/>
    <m/>
    <m/>
    <m/>
    <n v="0"/>
    <m/>
    <s v="W SHOES"/>
    <m/>
    <m/>
    <m/>
    <m/>
    <m/>
    <m/>
    <n v="0"/>
    <m/>
    <m/>
    <m/>
    <n v="0"/>
    <n v="0"/>
    <m/>
    <m/>
    <m/>
    <m/>
    <m/>
    <m/>
    <m/>
    <m/>
    <m/>
    <m/>
    <m/>
    <m/>
    <m/>
    <m/>
    <m/>
    <m/>
    <m/>
    <m/>
    <m/>
    <m/>
    <m/>
    <n v="0"/>
    <n v="327"/>
    <n v="0"/>
    <n v="820"/>
    <n v="0"/>
    <n v="0.67"/>
    <n v="107.90999999999998"/>
    <n v="0"/>
    <s v="Italy"/>
    <s v="PYTHON MOLURUS"/>
    <s v="64039998"/>
    <x v="1"/>
    <s v="CITES"/>
    <s v="SCARPA DONNA SOTTO CAV.TOMAIA PELLE F.DO GOMMA"/>
  </r>
  <r>
    <x v="0"/>
    <s v="Tod's"/>
    <s v="XXW00G0Q490PMLG821"/>
    <s v="XXW00G0Q490-PML-G821"/>
    <x v="0"/>
    <x v="0"/>
    <s v="SHOES"/>
    <s v="MOCASSIN"/>
    <s v="XXW00G0Q490"/>
    <s v="GOMMINI MAXI DOPPIA T"/>
    <s v="PML"/>
    <m/>
    <s v="G821"/>
    <m/>
    <s v="BRONZO DORATO"/>
    <m/>
    <m/>
    <m/>
    <n v="0"/>
    <m/>
    <s v="W SHOES"/>
    <m/>
    <m/>
    <m/>
    <m/>
    <m/>
    <n v="1"/>
    <n v="1"/>
    <n v="1"/>
    <n v="3"/>
    <n v="1"/>
    <m/>
    <n v="1"/>
    <n v="1"/>
    <m/>
    <m/>
    <m/>
    <m/>
    <m/>
    <m/>
    <m/>
    <m/>
    <m/>
    <m/>
    <m/>
    <m/>
    <m/>
    <m/>
    <m/>
    <m/>
    <m/>
    <m/>
    <m/>
    <m/>
    <n v="9"/>
    <n v="327"/>
    <n v="2943"/>
    <n v="820"/>
    <n v="7380"/>
    <n v="0.67"/>
    <n v="107.90999999999998"/>
    <n v="971.18999999999983"/>
    <s v="Italy"/>
    <s v="PYTHON MOLURUS"/>
    <s v="64039998"/>
    <x v="0"/>
    <s v="CITES"/>
    <s v="SCARPA DONNA SOTTO CAV.TOMAIA PELLE F.DO GOMMA"/>
  </r>
  <r>
    <x v="0"/>
    <s v="Tod's"/>
    <s v="XXW00G0Q490PMLG821"/>
    <s v="XXW00G0Q490-PML-G821"/>
    <x v="0"/>
    <x v="0"/>
    <s v="SHOES"/>
    <s v="MOCASSIN"/>
    <s v="XXW00G0Q490"/>
    <s v="GOMMINI MAXI DOPPIA T"/>
    <s v="PML"/>
    <m/>
    <s v="G821"/>
    <m/>
    <s v="BRONZO DORATO"/>
    <m/>
    <m/>
    <m/>
    <n v="0"/>
    <m/>
    <s v="W SHOES"/>
    <m/>
    <m/>
    <m/>
    <m/>
    <m/>
    <n v="0"/>
    <n v="0"/>
    <n v="0"/>
    <n v="0"/>
    <n v="0"/>
    <m/>
    <n v="0"/>
    <n v="0"/>
    <m/>
    <m/>
    <m/>
    <m/>
    <m/>
    <m/>
    <m/>
    <m/>
    <m/>
    <m/>
    <m/>
    <m/>
    <m/>
    <m/>
    <m/>
    <m/>
    <m/>
    <m/>
    <m/>
    <m/>
    <n v="0"/>
    <n v="327"/>
    <n v="0"/>
    <n v="820"/>
    <n v="0"/>
    <n v="0.67"/>
    <n v="107.90999999999998"/>
    <n v="0"/>
    <s v="Italy"/>
    <s v="PYTHON MOLURUS"/>
    <s v="64039998"/>
    <x v="1"/>
    <s v="CITES"/>
    <s v="SCARPA DONNA SOTTO CAV.TOMAIA PELLE F.DO GOMMA"/>
  </r>
  <r>
    <x v="0"/>
    <s v="Tod's"/>
    <s v="XXW00G0Q490PMLS204"/>
    <s v="XXW00G0Q490-PML-S204"/>
    <x v="0"/>
    <x v="0"/>
    <s v="SHOES"/>
    <s v="MOCASSIN"/>
    <s v="XXW00G0Q490"/>
    <s v="GOMMINI MAXI DOPPIA T"/>
    <s v="PML"/>
    <m/>
    <s v="S204"/>
    <m/>
    <s v="ROVERE"/>
    <m/>
    <m/>
    <m/>
    <n v="0"/>
    <m/>
    <s v="W SHOES"/>
    <m/>
    <m/>
    <n v="1"/>
    <n v="2"/>
    <n v="2"/>
    <n v="3"/>
    <n v="2"/>
    <m/>
    <n v="4"/>
    <m/>
    <n v="2"/>
    <n v="2"/>
    <n v="2"/>
    <n v="1"/>
    <m/>
    <m/>
    <m/>
    <m/>
    <m/>
    <m/>
    <m/>
    <m/>
    <m/>
    <m/>
    <m/>
    <m/>
    <m/>
    <m/>
    <m/>
    <m/>
    <m/>
    <m/>
    <m/>
    <n v="21"/>
    <n v="327"/>
    <n v="6867"/>
    <n v="820"/>
    <n v="17220"/>
    <n v="0.67"/>
    <n v="107.90999999999998"/>
    <n v="2266.1099999999997"/>
    <s v="Italy"/>
    <s v="PYTHON MOLURUS"/>
    <s v="64039998"/>
    <x v="0"/>
    <s v="CITES"/>
    <s v="SCARPA DONNA SOTTO CAV.TOMAIA PELLE F.DO GOMMA"/>
  </r>
  <r>
    <x v="0"/>
    <s v="Tod's"/>
    <s v="XXW00G0Q490PMLS204"/>
    <s v="XXW00G0Q490-PML-S204"/>
    <x v="0"/>
    <x v="0"/>
    <s v="SHOES"/>
    <s v="MOCASSIN"/>
    <s v="XXW00G0Q490"/>
    <s v="GOMMINI MAXI DOPPIA T"/>
    <s v="PML"/>
    <m/>
    <s v="S204"/>
    <m/>
    <s v="ROVERE"/>
    <m/>
    <m/>
    <m/>
    <n v="0"/>
    <m/>
    <s v="W SHOES"/>
    <m/>
    <m/>
    <n v="0"/>
    <n v="0"/>
    <n v="0"/>
    <n v="0"/>
    <n v="0"/>
    <m/>
    <n v="0"/>
    <m/>
    <n v="0"/>
    <n v="0"/>
    <n v="0"/>
    <n v="0"/>
    <m/>
    <m/>
    <m/>
    <m/>
    <m/>
    <m/>
    <m/>
    <m/>
    <m/>
    <m/>
    <m/>
    <m/>
    <m/>
    <m/>
    <m/>
    <m/>
    <m/>
    <m/>
    <m/>
    <n v="0"/>
    <n v="327"/>
    <n v="0"/>
    <n v="820"/>
    <n v="0"/>
    <n v="0.67"/>
    <n v="107.90999999999998"/>
    <n v="0"/>
    <s v="Italy"/>
    <s v="PYTHON MOLURUS"/>
    <s v="64039998"/>
    <x v="1"/>
    <s v="CITES"/>
    <s v="SCARPA DONNA SOTTO CAV.TOMAIA PELLE F.DO GOMMA"/>
  </r>
  <r>
    <x v="0"/>
    <s v="Tod's"/>
    <s v="XXW00G0Q490PROB219"/>
    <s v="XXW00G0Q490-PRO-B219"/>
    <x v="0"/>
    <x v="0"/>
    <s v="SHOES"/>
    <s v="MOCASSIN"/>
    <s v="XXW00G0Q490"/>
    <s v="GOMMINI MAXI DOPPIA T"/>
    <s v="PRO"/>
    <m/>
    <s v="B219"/>
    <m/>
    <s v="CEMENTO MEDIO"/>
    <m/>
    <m/>
    <m/>
    <n v="0"/>
    <m/>
    <s v="W SHOES"/>
    <m/>
    <m/>
    <n v="1"/>
    <n v="1"/>
    <m/>
    <m/>
    <m/>
    <m/>
    <m/>
    <n v="1"/>
    <n v="1"/>
    <m/>
    <n v="2"/>
    <n v="1"/>
    <n v="1"/>
    <m/>
    <m/>
    <m/>
    <m/>
    <m/>
    <m/>
    <m/>
    <m/>
    <m/>
    <m/>
    <m/>
    <m/>
    <m/>
    <m/>
    <m/>
    <m/>
    <m/>
    <m/>
    <n v="8"/>
    <n v="290"/>
    <n v="2320"/>
    <n v="698"/>
    <n v="5584"/>
    <n v="0.67"/>
    <n v="95.699999999999989"/>
    <n v="765.59999999999991"/>
    <s v="Italy"/>
    <s v="PHYTON RETICULATUS "/>
    <s v="64039998"/>
    <x v="0"/>
    <s v="CITES"/>
    <s v="SCARPA DONNA SOTTO CAV.TOMAIA PELLE F.DO GOMMA"/>
  </r>
  <r>
    <x v="0"/>
    <s v="Tod's"/>
    <s v="XXW00G0Q490PROB219"/>
    <s v="XXW00G0Q490-PRO-B219"/>
    <x v="0"/>
    <x v="0"/>
    <s v="SHOES"/>
    <s v="MOCASSIN"/>
    <s v="XXW00G0Q490"/>
    <s v="GOMMINI MAXI DOPPIA T"/>
    <s v="PRO"/>
    <m/>
    <s v="B219"/>
    <m/>
    <s v="CEMENTO MEDIO"/>
    <m/>
    <m/>
    <m/>
    <n v="0"/>
    <m/>
    <s v="W SHOES"/>
    <m/>
    <m/>
    <n v="0"/>
    <n v="0"/>
    <m/>
    <m/>
    <m/>
    <m/>
    <m/>
    <n v="0"/>
    <n v="0"/>
    <m/>
    <n v="0"/>
    <n v="0"/>
    <n v="0"/>
    <m/>
    <m/>
    <m/>
    <m/>
    <m/>
    <m/>
    <m/>
    <m/>
    <m/>
    <m/>
    <m/>
    <m/>
    <m/>
    <m/>
    <m/>
    <m/>
    <m/>
    <m/>
    <n v="0"/>
    <n v="290"/>
    <n v="0"/>
    <n v="698"/>
    <n v="0"/>
    <n v="0.67"/>
    <n v="95.699999999999989"/>
    <n v="0"/>
    <s v="Italy"/>
    <s v="PHYTON RETICULATUS "/>
    <s v="64039998"/>
    <x v="1"/>
    <s v="CITES"/>
    <s v="SCARPA DONNA SOTTO CAV.TOMAIA PELLE F.DO GOMMA"/>
  </r>
  <r>
    <x v="0"/>
    <s v="Tod's"/>
    <s v="XXW00G0Q490PS0B202"/>
    <s v="XXW00G0Q490-PS0-B202"/>
    <x v="0"/>
    <x v="0"/>
    <s v="SHOES"/>
    <s v="MOCASSIN"/>
    <s v="XXW00G0Q490"/>
    <s v="GOMMINI MAXI DOPPIA T"/>
    <s v="PS0"/>
    <m/>
    <s v="B202"/>
    <m/>
    <s v="PLATINO"/>
    <m/>
    <m/>
    <m/>
    <n v="0"/>
    <m/>
    <s v="W SHOES"/>
    <m/>
    <m/>
    <m/>
    <n v="1"/>
    <m/>
    <m/>
    <n v="1"/>
    <m/>
    <n v="1"/>
    <n v="1"/>
    <m/>
    <n v="1"/>
    <m/>
    <m/>
    <n v="1"/>
    <m/>
    <m/>
    <m/>
    <m/>
    <m/>
    <m/>
    <m/>
    <m/>
    <m/>
    <m/>
    <m/>
    <m/>
    <m/>
    <m/>
    <m/>
    <m/>
    <m/>
    <m/>
    <n v="6"/>
    <n v="307"/>
    <n v="1842"/>
    <n v="770"/>
    <n v="4620"/>
    <n v="0.67"/>
    <n v="101.30999999999999"/>
    <n v="607.8599999999999"/>
    <s v="Italy"/>
    <s v="PYTHON RETICULATUS"/>
    <s v="64039998"/>
    <x v="0"/>
    <s v="CITES"/>
    <s v="SCARPA DONNA SOTTO CAV.TOMAIA PELLE F.DO GOMMA"/>
  </r>
  <r>
    <x v="0"/>
    <s v="Tod's"/>
    <s v="XXW00G0Q490PS0B202"/>
    <s v="XXW00G0Q490-PS0-B202"/>
    <x v="0"/>
    <x v="0"/>
    <s v="SHOES"/>
    <s v="MOCASSIN"/>
    <s v="XXW00G0Q490"/>
    <s v="GOMMINI MAXI DOPPIA T"/>
    <s v="PS0"/>
    <m/>
    <s v="B202"/>
    <m/>
    <s v="PLATINO"/>
    <m/>
    <m/>
    <m/>
    <n v="0"/>
    <m/>
    <s v="W SHOES"/>
    <m/>
    <m/>
    <m/>
    <n v="0"/>
    <m/>
    <m/>
    <n v="0"/>
    <m/>
    <n v="0"/>
    <n v="0"/>
    <m/>
    <n v="0"/>
    <m/>
    <m/>
    <n v="0"/>
    <m/>
    <m/>
    <m/>
    <m/>
    <m/>
    <m/>
    <m/>
    <m/>
    <m/>
    <m/>
    <m/>
    <m/>
    <m/>
    <m/>
    <m/>
    <m/>
    <m/>
    <m/>
    <n v="0"/>
    <n v="307"/>
    <n v="0"/>
    <n v="770"/>
    <n v="0"/>
    <n v="0.67"/>
    <n v="101.30999999999999"/>
    <n v="0"/>
    <s v="Italy"/>
    <s v="PYTHON RETICULATUS"/>
    <s v="64039998"/>
    <x v="1"/>
    <s v="CITES"/>
    <s v="SCARPA DONNA SOTTO CAV.TOMAIA PELLE F.DO GOMMA"/>
  </r>
  <r>
    <x v="0"/>
    <s v="Tod's"/>
    <s v="XXW00G0Q490PSOM011"/>
    <s v="XXW00G0Q490-PSO-M011"/>
    <x v="0"/>
    <x v="0"/>
    <s v="SHOES"/>
    <s v="MOCASSIN"/>
    <s v="XXW00G0Q490"/>
    <s v="GOMMINI MAXI DOPPIA T"/>
    <s v="PSO"/>
    <m/>
    <s v="M011"/>
    <m/>
    <s v="BALLERINA"/>
    <m/>
    <m/>
    <m/>
    <n v="0"/>
    <m/>
    <s v="W SHOES"/>
    <m/>
    <m/>
    <n v="1"/>
    <m/>
    <n v="1"/>
    <m/>
    <m/>
    <m/>
    <n v="1"/>
    <m/>
    <m/>
    <m/>
    <m/>
    <m/>
    <n v="1"/>
    <m/>
    <m/>
    <m/>
    <m/>
    <m/>
    <m/>
    <m/>
    <m/>
    <m/>
    <m/>
    <m/>
    <m/>
    <m/>
    <m/>
    <m/>
    <m/>
    <m/>
    <m/>
    <n v="4"/>
    <n v="307"/>
    <n v="1228"/>
    <n v="770"/>
    <n v="3080"/>
    <n v="0.67"/>
    <n v="101.30999999999999"/>
    <n v="405.23999999999995"/>
    <s v="Italy"/>
    <s v="PYTHON MOLURUS"/>
    <s v="64039998"/>
    <x v="0"/>
    <s v="CITES"/>
    <s v="SCARPA DONNA SOTTO CAV.TOMAIA PELLE F.DO GOMMA"/>
  </r>
  <r>
    <x v="0"/>
    <s v="Tod's"/>
    <s v="XXW00G0Q490PSOM011"/>
    <s v="XXW00G0Q490-PSO-M011"/>
    <x v="0"/>
    <x v="0"/>
    <s v="SHOES"/>
    <s v="MOCASSIN"/>
    <s v="XXW00G0Q490"/>
    <s v="GOMMINI MAXI DOPPIA T"/>
    <s v="PSO"/>
    <m/>
    <s v="M011"/>
    <m/>
    <s v="BALLERINA"/>
    <m/>
    <m/>
    <m/>
    <n v="0"/>
    <m/>
    <s v="W SHOES"/>
    <m/>
    <m/>
    <n v="0"/>
    <m/>
    <n v="0"/>
    <m/>
    <m/>
    <m/>
    <n v="0"/>
    <m/>
    <m/>
    <m/>
    <m/>
    <m/>
    <n v="0"/>
    <m/>
    <m/>
    <m/>
    <m/>
    <m/>
    <m/>
    <m/>
    <m/>
    <m/>
    <m/>
    <m/>
    <m/>
    <m/>
    <m/>
    <m/>
    <m/>
    <m/>
    <m/>
    <n v="0"/>
    <n v="307"/>
    <n v="0"/>
    <n v="770"/>
    <n v="0"/>
    <n v="0.67"/>
    <n v="101.30999999999999"/>
    <n v="0"/>
    <s v="Italy"/>
    <s v="PYTHON MOLURUS"/>
    <s v="64039998"/>
    <x v="1"/>
    <s v="CITES"/>
    <s v="SCARPA DONNA SOTTO CAV.TOMAIA PELLE F.DO GOMMA"/>
  </r>
  <r>
    <x v="0"/>
    <s v="Tod's"/>
    <s v="XXW00G0Q490PSOM410"/>
    <s v="XXW00G0Q490-PSO-M410"/>
    <x v="0"/>
    <x v="0"/>
    <s v="SHOES"/>
    <s v="MOCASSIN"/>
    <s v="XXW00G0Q490"/>
    <s v="GOMMINI MAXI DOPPIA T"/>
    <s v="PSO"/>
    <m/>
    <s v="M410"/>
    <m/>
    <s v="ANGEL"/>
    <m/>
    <m/>
    <m/>
    <n v="0"/>
    <m/>
    <s v="W SHOES"/>
    <m/>
    <m/>
    <m/>
    <n v="1"/>
    <n v="1"/>
    <m/>
    <m/>
    <n v="1"/>
    <n v="2"/>
    <n v="2"/>
    <n v="2"/>
    <n v="1"/>
    <m/>
    <n v="1"/>
    <n v="1"/>
    <m/>
    <m/>
    <m/>
    <m/>
    <m/>
    <m/>
    <m/>
    <m/>
    <m/>
    <m/>
    <m/>
    <m/>
    <m/>
    <m/>
    <m/>
    <m/>
    <m/>
    <m/>
    <n v="12"/>
    <n v="307"/>
    <n v="3684"/>
    <n v="770"/>
    <n v="9240"/>
    <n v="0.67"/>
    <n v="101.30999999999999"/>
    <n v="1215.7199999999998"/>
    <s v="Italy"/>
    <s v="PYTHON MOLURUS"/>
    <s v="64039998"/>
    <x v="0"/>
    <s v="CITES"/>
    <s v="SCARPA DONNA SOTTO CAV.TOMAIA PELLE F.DO GOMMA"/>
  </r>
  <r>
    <x v="0"/>
    <s v="Tod's"/>
    <s v="XXW00G0Q490PSOM410"/>
    <s v="XXW00G0Q490-PSO-M410"/>
    <x v="0"/>
    <x v="0"/>
    <s v="SHOES"/>
    <s v="MOCASSIN"/>
    <s v="XXW00G0Q490"/>
    <s v="GOMMINI MAXI DOPPIA T"/>
    <s v="PSO"/>
    <m/>
    <s v="M410"/>
    <m/>
    <s v="ANGEL"/>
    <m/>
    <m/>
    <m/>
    <n v="0"/>
    <m/>
    <s v="W SHOES"/>
    <m/>
    <m/>
    <m/>
    <n v="0"/>
    <n v="0"/>
    <m/>
    <m/>
    <n v="0"/>
    <n v="0"/>
    <n v="0"/>
    <n v="0"/>
    <n v="0"/>
    <m/>
    <n v="0"/>
    <n v="0"/>
    <m/>
    <m/>
    <m/>
    <m/>
    <m/>
    <m/>
    <m/>
    <m/>
    <m/>
    <m/>
    <m/>
    <m/>
    <m/>
    <m/>
    <m/>
    <m/>
    <m/>
    <m/>
    <n v="0"/>
    <n v="307"/>
    <n v="0"/>
    <n v="770"/>
    <n v="0"/>
    <n v="0.67"/>
    <n v="101.30999999999999"/>
    <n v="0"/>
    <s v="Italy"/>
    <s v="PYTHON MOLURUS"/>
    <s v="64039998"/>
    <x v="1"/>
    <s v="CITES"/>
    <s v="SCARPA DONNA SOTTO CAV.TOMAIA PELLE F.DO GOMMA"/>
  </r>
  <r>
    <x v="0"/>
    <s v="Tod's"/>
    <s v="XXW00G0Q490PSOT804"/>
    <s v="XXW00G0Q490-PSO-T804"/>
    <x v="0"/>
    <x v="0"/>
    <s v="SHOES"/>
    <s v="MOCASSIN"/>
    <s v="XXW00G0Q490"/>
    <s v="GOMMINI MAXI DOPPIA T"/>
    <s v="PSO"/>
    <m/>
    <s v="T804"/>
    <m/>
    <s v="BOTTIGLIA CHIARO"/>
    <m/>
    <m/>
    <m/>
    <n v="0"/>
    <m/>
    <s v="W SHOES"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n v="1"/>
    <n v="307"/>
    <n v="307"/>
    <n v="770"/>
    <n v="770"/>
    <n v="0.67"/>
    <n v="101.30999999999999"/>
    <n v="101.30999999999999"/>
    <s v="Italy"/>
    <s v="PYTHON MOLURUS"/>
    <s v="64039998"/>
    <x v="0"/>
    <s v="CITES"/>
    <s v="SCARPA DONNA SOTTO CAV.TOMAIA PELLE F.DO GOMMA"/>
  </r>
  <r>
    <x v="0"/>
    <s v="Tod's"/>
    <s v="XXW00G0Q490PSOT804"/>
    <s v="XXW00G0Q490-PSO-T804"/>
    <x v="0"/>
    <x v="0"/>
    <s v="SHOES"/>
    <s v="MOCASSIN"/>
    <s v="XXW00G0Q490"/>
    <s v="GOMMINI MAXI DOPPIA T"/>
    <s v="PSO"/>
    <m/>
    <s v="T804"/>
    <m/>
    <s v="BOTTIGLIA CHIARO"/>
    <m/>
    <m/>
    <m/>
    <n v="0"/>
    <m/>
    <s v="W SHOES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n v="0"/>
    <n v="307"/>
    <n v="0"/>
    <n v="770"/>
    <n v="0"/>
    <n v="0.67"/>
    <n v="101.30999999999999"/>
    <n v="0"/>
    <s v="Italy"/>
    <s v="PYTHON MOLURUS"/>
    <s v="64039998"/>
    <x v="1"/>
    <s v="CITES"/>
    <s v="SCARPA DONNA SOTTO CAV.TOMAIA PELLE F.DO GOMMA"/>
  </r>
  <r>
    <x v="0"/>
    <s v="Tod's"/>
    <s v="XXW00G0Q490PSOU807"/>
    <s v="XXW00G0Q490-PSO-U807"/>
    <x v="0"/>
    <x v="0"/>
    <s v="SHOES"/>
    <s v="MOCASSIN"/>
    <s v="XXW00G0Q490"/>
    <s v="GOMMINI MAXI DOPPIA T"/>
    <s v="PSO"/>
    <m/>
    <s v="U807"/>
    <m/>
    <s v="BLU NAVY"/>
    <m/>
    <m/>
    <m/>
    <n v="0"/>
    <m/>
    <s v="W SHOES"/>
    <m/>
    <m/>
    <m/>
    <m/>
    <n v="2"/>
    <m/>
    <m/>
    <m/>
    <m/>
    <n v="1"/>
    <n v="1"/>
    <n v="2"/>
    <n v="3"/>
    <m/>
    <m/>
    <m/>
    <m/>
    <m/>
    <m/>
    <m/>
    <m/>
    <m/>
    <m/>
    <m/>
    <m/>
    <m/>
    <m/>
    <m/>
    <m/>
    <m/>
    <m/>
    <m/>
    <m/>
    <n v="9"/>
    <n v="307"/>
    <n v="2763"/>
    <n v="770"/>
    <n v="6930"/>
    <n v="0.67"/>
    <n v="101.30999999999999"/>
    <n v="911.78999999999985"/>
    <s v="Italy"/>
    <s v="PYTHON MOLURUS"/>
    <s v="64039998"/>
    <x v="0"/>
    <s v="CITES"/>
    <s v="SCARPA DONNA SOTTO CAV.TOMAIA PELLE F.DO GOMMA"/>
  </r>
  <r>
    <x v="0"/>
    <s v="Tod's"/>
    <s v="XXW00G0Q490PSOU807"/>
    <s v="XXW00G0Q490-PSO-U807"/>
    <x v="0"/>
    <x v="0"/>
    <s v="SHOES"/>
    <s v="MOCASSIN"/>
    <s v="XXW00G0Q490"/>
    <s v="GOMMINI MAXI DOPPIA T"/>
    <s v="PSO"/>
    <m/>
    <s v="U807"/>
    <m/>
    <s v="BLU NAVY"/>
    <m/>
    <m/>
    <m/>
    <n v="0"/>
    <m/>
    <s v="W SHOES"/>
    <m/>
    <m/>
    <m/>
    <m/>
    <n v="0"/>
    <m/>
    <m/>
    <m/>
    <m/>
    <n v="0"/>
    <n v="0"/>
    <n v="0"/>
    <n v="0"/>
    <m/>
    <m/>
    <m/>
    <m/>
    <m/>
    <m/>
    <m/>
    <m/>
    <m/>
    <m/>
    <m/>
    <m/>
    <m/>
    <m/>
    <m/>
    <m/>
    <m/>
    <m/>
    <m/>
    <m/>
    <n v="0"/>
    <n v="307"/>
    <n v="0"/>
    <n v="770"/>
    <n v="0"/>
    <n v="0.67"/>
    <n v="101.30999999999999"/>
    <n v="0"/>
    <s v="Italy"/>
    <s v="PYTHON MOLURUS"/>
    <s v="64039998"/>
    <x v="1"/>
    <s v="CITES"/>
    <s v="SCARPA DONNA SOTTO CAV.TOMAIA PELLE F.DO GOMMA"/>
  </r>
  <r>
    <x v="0"/>
    <s v="Tod's"/>
    <s v="XXW00G0Q490RJ0R003"/>
    <s v="XXW00G0Q490-RJ0-R003"/>
    <x v="0"/>
    <x v="0"/>
    <s v="SHOES"/>
    <s v="MOCASSIN"/>
    <s v="XXW00G0Q490"/>
    <s v="GOMMINI MAXI DOPPIA T"/>
    <s v="RJ0"/>
    <m/>
    <s v="R003"/>
    <m/>
    <s v="ROSSO SCURO"/>
    <m/>
    <m/>
    <m/>
    <n v="0"/>
    <m/>
    <s v="W SHOES"/>
    <m/>
    <m/>
    <n v="4"/>
    <n v="1"/>
    <n v="5"/>
    <n v="5"/>
    <n v="5"/>
    <n v="1"/>
    <n v="10"/>
    <n v="5"/>
    <n v="4"/>
    <m/>
    <n v="1"/>
    <n v="1"/>
    <n v="2"/>
    <m/>
    <m/>
    <m/>
    <m/>
    <m/>
    <m/>
    <m/>
    <m/>
    <m/>
    <m/>
    <m/>
    <m/>
    <m/>
    <m/>
    <m/>
    <m/>
    <m/>
    <m/>
    <n v="44"/>
    <n v="307"/>
    <n v="13508"/>
    <n v="770"/>
    <n v="33880"/>
    <n v="0.67"/>
    <n v="101.30999999999999"/>
    <n v="4457.6399999999994"/>
    <s v="Italy"/>
    <s v="PYTHON MOLURUS"/>
    <s v="64039998"/>
    <x v="0"/>
    <s v="CITES"/>
    <s v="SCARPA DONNA SOTTO CAV.TOMAIA PELLE F.DO GOMMA"/>
  </r>
  <r>
    <x v="0"/>
    <s v="Tod's"/>
    <s v="XXW00G0Q490RJ0R003"/>
    <s v="XXW00G0Q490-RJ0-R003"/>
    <x v="0"/>
    <x v="0"/>
    <s v="SHOES"/>
    <s v="MOCASSIN"/>
    <s v="XXW00G0Q490"/>
    <s v="GOMMINI MAXI DOPPIA T"/>
    <s v="RJ0"/>
    <m/>
    <s v="R003"/>
    <m/>
    <s v="ROSSO SCURO"/>
    <m/>
    <m/>
    <m/>
    <n v="0"/>
    <m/>
    <s v="W SHOES"/>
    <m/>
    <m/>
    <n v="0"/>
    <n v="0"/>
    <n v="0"/>
    <n v="0"/>
    <n v="0"/>
    <n v="0"/>
    <n v="0"/>
    <n v="0"/>
    <n v="0"/>
    <m/>
    <n v="0"/>
    <n v="0"/>
    <n v="0"/>
    <m/>
    <m/>
    <m/>
    <m/>
    <m/>
    <m/>
    <m/>
    <m/>
    <m/>
    <m/>
    <m/>
    <m/>
    <m/>
    <m/>
    <m/>
    <m/>
    <m/>
    <m/>
    <n v="0"/>
    <n v="307"/>
    <n v="0"/>
    <n v="770"/>
    <n v="0"/>
    <n v="0.67"/>
    <n v="101.30999999999999"/>
    <n v="0"/>
    <s v="Italy"/>
    <s v="PYTHON MOLURUS"/>
    <s v="64039998"/>
    <x v="1"/>
    <s v="CITES"/>
    <s v="SCARPA DONNA SOTTO CAV.TOMAIA PELLE F.DO GOMMA"/>
  </r>
  <r>
    <x v="0"/>
    <s v="Tod's"/>
    <s v="XXW00G0Q490RJ1C005"/>
    <s v="XXW00G0Q490-RJ1-C005"/>
    <x v="0"/>
    <x v="0"/>
    <s v="SHOES"/>
    <s v="MOCASSIN"/>
    <s v="XXW00G0Q490"/>
    <s v="GOMMINI MAXI DOPPIA T"/>
    <s v="RJ1"/>
    <m/>
    <s v="C005"/>
    <m/>
    <s v="ROCCIA"/>
    <m/>
    <m/>
    <m/>
    <n v="0"/>
    <m/>
    <s v="W SHOES"/>
    <m/>
    <m/>
    <n v="2"/>
    <m/>
    <n v="2"/>
    <n v="2"/>
    <n v="2"/>
    <n v="2"/>
    <n v="1"/>
    <n v="2"/>
    <n v="2"/>
    <m/>
    <m/>
    <m/>
    <m/>
    <m/>
    <m/>
    <m/>
    <m/>
    <m/>
    <m/>
    <m/>
    <m/>
    <m/>
    <m/>
    <m/>
    <m/>
    <m/>
    <m/>
    <m/>
    <m/>
    <m/>
    <m/>
    <n v="15"/>
    <n v="307"/>
    <n v="4605"/>
    <n v="770"/>
    <n v="11550"/>
    <n v="0.67"/>
    <n v="101.30999999999999"/>
    <n v="1519.6499999999999"/>
    <s v="Italy"/>
    <s v="PYTHON MOLURUS"/>
    <s v="64039998"/>
    <x v="0"/>
    <s v="CITES"/>
    <s v="SCARPA DONNA SOTTO CAV.TOMAIA PELLE F.DO GOMMA"/>
  </r>
  <r>
    <x v="0"/>
    <s v="Tod's"/>
    <s v="XXW00G0Q490RJ1C005"/>
    <s v="XXW00G0Q490-RJ1-C005"/>
    <x v="0"/>
    <x v="0"/>
    <s v="SHOES"/>
    <s v="MOCASSIN"/>
    <s v="XXW00G0Q490"/>
    <s v="GOMMINI MAXI DOPPIA T"/>
    <s v="RJ1"/>
    <m/>
    <s v="C005"/>
    <m/>
    <s v="ROCCIA"/>
    <m/>
    <m/>
    <m/>
    <n v="0"/>
    <m/>
    <s v="W SHOES"/>
    <m/>
    <m/>
    <n v="0"/>
    <m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m/>
    <m/>
    <m/>
    <n v="0"/>
    <n v="307"/>
    <n v="0"/>
    <n v="770"/>
    <n v="0"/>
    <n v="0.67"/>
    <n v="101.30999999999999"/>
    <n v="0"/>
    <s v="Italy"/>
    <s v="PYTHON MOLURUS"/>
    <s v="64039998"/>
    <x v="1"/>
    <s v="CITES"/>
    <s v="SCARPA DONNA SOTTO CAV.TOMAIA PELLE F.DO GOMMA"/>
  </r>
  <r>
    <x v="0"/>
    <s v="Tod's"/>
    <s v="XXW00G0Q499RJ1C005"/>
    <s v="XXW00G0Q499-RJ1-C005"/>
    <x v="0"/>
    <x v="0"/>
    <s v="SHOES"/>
    <s v="MOCASSIN"/>
    <s v="XXW00G0Q499"/>
    <s v="GOMMINI DOPPIA T"/>
    <s v="RJ1"/>
    <m/>
    <s v="C005"/>
    <m/>
    <s v="ROCCIA"/>
    <m/>
    <m/>
    <m/>
    <n v="0"/>
    <m/>
    <s v="W SHOES"/>
    <m/>
    <m/>
    <n v="3"/>
    <m/>
    <n v="1"/>
    <n v="3"/>
    <n v="1"/>
    <m/>
    <n v="2"/>
    <n v="1"/>
    <n v="4"/>
    <m/>
    <n v="3"/>
    <m/>
    <n v="2"/>
    <m/>
    <n v="1"/>
    <m/>
    <m/>
    <m/>
    <m/>
    <m/>
    <m/>
    <m/>
    <m/>
    <m/>
    <m/>
    <m/>
    <m/>
    <m/>
    <m/>
    <m/>
    <m/>
    <n v="21"/>
    <n v="338"/>
    <n v="7098"/>
    <n v="850"/>
    <n v="17850"/>
    <n v="0.67"/>
    <n v="111.53999999999999"/>
    <n v="2342.3399999999997"/>
    <s v="Italy"/>
    <s v="PYTHON MOLURUS"/>
    <s v="64039998"/>
    <x v="0"/>
    <s v="CITES"/>
    <s v="SCARPA DONNA SOTTO CAV.TOMAIA PELLE F.DO GOMMA"/>
  </r>
  <r>
    <x v="0"/>
    <s v="Tod's"/>
    <s v="XXW00G0Q499RJ1C005"/>
    <s v="XXW00G0Q499-RJ1-C005"/>
    <x v="0"/>
    <x v="0"/>
    <s v="SHOES"/>
    <s v="MOCASSIN"/>
    <s v="XXW00G0Q499"/>
    <s v="GOMMINI DOPPIA T"/>
    <s v="RJ1"/>
    <m/>
    <s v="C005"/>
    <m/>
    <s v="ROCCIA"/>
    <m/>
    <m/>
    <m/>
    <n v="0"/>
    <m/>
    <s v="W SHOES"/>
    <m/>
    <m/>
    <n v="0"/>
    <m/>
    <n v="0"/>
    <n v="0"/>
    <n v="0"/>
    <m/>
    <n v="0"/>
    <n v="0"/>
    <n v="0"/>
    <m/>
    <n v="0"/>
    <m/>
    <n v="0"/>
    <m/>
    <n v="0"/>
    <m/>
    <m/>
    <m/>
    <m/>
    <m/>
    <m/>
    <m/>
    <m/>
    <m/>
    <m/>
    <m/>
    <m/>
    <m/>
    <m/>
    <m/>
    <m/>
    <n v="0"/>
    <n v="338"/>
    <n v="0"/>
    <n v="850"/>
    <n v="0"/>
    <n v="0.67"/>
    <n v="111.53999999999999"/>
    <n v="0"/>
    <s v="Italy"/>
    <s v="PYTHON MOLURUS"/>
    <s v="64039998"/>
    <x v="1"/>
    <s v="CITES"/>
    <s v="SCARPA DONNA SOTTO CAV.TOMAIA PELLE F.DO GOMMA"/>
  </r>
  <r>
    <x v="0"/>
    <s v="Tod's"/>
    <s v="XXW00G0R110EDN0ZY1"/>
    <s v="XXW00G0R110-EDN-0ZY1"/>
    <x v="0"/>
    <x v="0"/>
    <s v="SHOES"/>
    <s v="MOCASSIN"/>
    <s v="XXW00G0R110"/>
    <s v="GOMMINI ARGAIL"/>
    <s v="EDN"/>
    <m/>
    <s v="0ZY1"/>
    <m/>
    <s v="R010+R403+M825+B018+C210"/>
    <m/>
    <m/>
    <m/>
    <n v="0"/>
    <m/>
    <s v="W SHOES"/>
    <m/>
    <n v="2"/>
    <m/>
    <n v="2"/>
    <n v="4"/>
    <n v="2"/>
    <n v="3"/>
    <m/>
    <m/>
    <m/>
    <n v="1"/>
    <n v="1"/>
    <m/>
    <n v="1"/>
    <m/>
    <m/>
    <m/>
    <m/>
    <m/>
    <m/>
    <m/>
    <m/>
    <m/>
    <m/>
    <m/>
    <m/>
    <m/>
    <m/>
    <m/>
    <m/>
    <m/>
    <m/>
    <m/>
    <n v="16"/>
    <n v="239"/>
    <n v="3824"/>
    <n v="598"/>
    <n v="9568"/>
    <n v="0.67"/>
    <n v="78.86999999999999"/>
    <n v="1261.9199999999998"/>
    <s v="Italy"/>
    <s v="60%(PITONE MOLURUS) 40%(VITELLO)"/>
    <s v="64039998"/>
    <x v="0"/>
    <s v="CITES"/>
    <s v="SCARPA DONNA SOTTO CAV.TOMAIA PELLE F.DO GOMMA"/>
  </r>
  <r>
    <x v="0"/>
    <s v="Tod's"/>
    <s v="XXW00G0R110EDN0ZY1"/>
    <s v="XXW00G0R110-EDN-0ZY1"/>
    <x v="0"/>
    <x v="0"/>
    <s v="SHOES"/>
    <s v="MOCASSIN"/>
    <s v="XXW00G0R110"/>
    <s v="GOMMINI ARGAIL"/>
    <s v="EDN"/>
    <m/>
    <s v="0ZY1"/>
    <m/>
    <s v="R010+R403+M825+B018+C210"/>
    <m/>
    <m/>
    <m/>
    <n v="0"/>
    <m/>
    <s v="W SHOES"/>
    <m/>
    <n v="0"/>
    <m/>
    <n v="0"/>
    <n v="0"/>
    <n v="0"/>
    <n v="0"/>
    <m/>
    <m/>
    <m/>
    <n v="0"/>
    <n v="0"/>
    <m/>
    <n v="0"/>
    <m/>
    <m/>
    <m/>
    <m/>
    <m/>
    <m/>
    <m/>
    <m/>
    <m/>
    <m/>
    <m/>
    <m/>
    <m/>
    <m/>
    <m/>
    <m/>
    <m/>
    <m/>
    <m/>
    <n v="0"/>
    <n v="239"/>
    <n v="0"/>
    <n v="598"/>
    <n v="0"/>
    <n v="0.67"/>
    <n v="78.86999999999999"/>
    <n v="0"/>
    <s v="Italy"/>
    <s v="60%(PITONE MOLURUS) 40%(VITELLO)"/>
    <s v="64039998"/>
    <x v="1"/>
    <s v="CITES"/>
    <s v="SCARPA DONNA SOTTO CAV.TOMAIA PELLE F.DO GOMMA"/>
  </r>
  <r>
    <x v="0"/>
    <s v="Tod's"/>
    <s v="XXW00G0R110EDO0XXX"/>
    <s v="XXW00G0R110-EDO-0XXX"/>
    <x v="0"/>
    <x v="0"/>
    <s v="SHOES"/>
    <s v="MOCASSIN"/>
    <s v="XXW00G0R110"/>
    <s v="GOMMINI ARGAIL"/>
    <s v="EDO"/>
    <m/>
    <s v="0XXX"/>
    <m/>
    <s v="B999(NERO)+R010(PAPAVERO)+B001+S018+C210"/>
    <m/>
    <m/>
    <m/>
    <n v="0"/>
    <m/>
    <s v="W SHOES"/>
    <m/>
    <m/>
    <m/>
    <n v="1"/>
    <m/>
    <n v="1"/>
    <n v="1"/>
    <n v="1"/>
    <n v="1"/>
    <m/>
    <m/>
    <n v="1"/>
    <m/>
    <m/>
    <m/>
    <n v="1"/>
    <m/>
    <m/>
    <m/>
    <m/>
    <m/>
    <m/>
    <m/>
    <m/>
    <m/>
    <m/>
    <m/>
    <m/>
    <m/>
    <m/>
    <m/>
    <m/>
    <m/>
    <n v="7"/>
    <n v="239"/>
    <n v="1673"/>
    <n v="598"/>
    <n v="4186"/>
    <n v="0.67"/>
    <n v="78.86999999999999"/>
    <n v="552.08999999999992"/>
    <s v="Italy"/>
    <s v="60%(PITONE MOLURUS) 40%(VITELLO)"/>
    <s v="64039998"/>
    <x v="0"/>
    <s v="CITES"/>
    <s v="SCARPA DONNA SOTTO CAV.TOMAIA PELLE F.DO GOMMA"/>
  </r>
  <r>
    <x v="0"/>
    <s v="Tod's"/>
    <s v="XXW00G0R110EDO0XXX"/>
    <s v="XXW00G0R110-EDO-0XXX"/>
    <x v="0"/>
    <x v="0"/>
    <s v="SHOES"/>
    <s v="MOCASSIN"/>
    <s v="XXW00G0R110"/>
    <s v="GOMMINI ARGAIL"/>
    <s v="EDO"/>
    <m/>
    <s v="0XXX"/>
    <m/>
    <s v="B999(NERO)+R010(PAPAVERO)+B001+S018+C210"/>
    <m/>
    <m/>
    <m/>
    <n v="0"/>
    <m/>
    <s v="W SHOES"/>
    <m/>
    <m/>
    <m/>
    <n v="0"/>
    <m/>
    <n v="0"/>
    <n v="0"/>
    <n v="0"/>
    <n v="0"/>
    <m/>
    <m/>
    <n v="0"/>
    <m/>
    <m/>
    <m/>
    <n v="0"/>
    <m/>
    <m/>
    <m/>
    <m/>
    <m/>
    <m/>
    <m/>
    <m/>
    <m/>
    <m/>
    <m/>
    <m/>
    <m/>
    <m/>
    <m/>
    <m/>
    <m/>
    <n v="0"/>
    <n v="239"/>
    <n v="0"/>
    <n v="598"/>
    <n v="0"/>
    <n v="0.67"/>
    <n v="78.86999999999999"/>
    <n v="0"/>
    <s v="Italy"/>
    <s v="60%(PITONE MOLURUS) 40%(VITELLO)"/>
    <s v="64039998"/>
    <x v="1"/>
    <s v="CITES"/>
    <s v="SCARPA DONNA SOTTO CAV.TOMAIA PELLE F.DO GOMMA"/>
  </r>
  <r>
    <x v="0"/>
    <s v="Tod's"/>
    <s v="XXW00G0T960GXH1Z92"/>
    <s v="XXW00G0T960-GXH-1Z92"/>
    <x v="0"/>
    <x v="0"/>
    <s v="SHOES"/>
    <s v="MOCASSIN"/>
    <s v="XXW00G0T960"/>
    <s v="GOMMINI MAXI DOPPIA T ALTA FREQU."/>
    <s v="GXH"/>
    <m/>
    <s v="1Z92"/>
    <m/>
    <s v="C005(ROCCIA)+S802(CIOCCOLATO)"/>
    <m/>
    <m/>
    <m/>
    <n v="0"/>
    <m/>
    <s v="W SHOES"/>
    <m/>
    <m/>
    <m/>
    <n v="1"/>
    <n v="2"/>
    <m/>
    <n v="4"/>
    <n v="1"/>
    <n v="2"/>
    <n v="1"/>
    <n v="2"/>
    <n v="1"/>
    <m/>
    <m/>
    <n v="1"/>
    <m/>
    <m/>
    <m/>
    <m/>
    <m/>
    <m/>
    <m/>
    <m/>
    <m/>
    <m/>
    <m/>
    <m/>
    <m/>
    <m/>
    <m/>
    <m/>
    <m/>
    <m/>
    <n v="15"/>
    <n v="272"/>
    <n v="4080"/>
    <n v="690"/>
    <n v="10350"/>
    <n v="0.67"/>
    <n v="89.759999999999991"/>
    <n v="1346.3999999999999"/>
    <s v="Italy"/>
    <s v="98%(PITONE MOLURUS) 2%(VITELLO)"/>
    <s v="64039998"/>
    <x v="0"/>
    <s v="CITES"/>
    <s v="SCARPA DONNA SOTTO CAV.TOMAIA PELLE F.DO GOMMA"/>
  </r>
  <r>
    <x v="0"/>
    <s v="Tod's"/>
    <s v="XXW00G0T960GXH1Z92"/>
    <s v="XXW00G0T960-GXH-1Z92"/>
    <x v="0"/>
    <x v="0"/>
    <s v="SHOES"/>
    <s v="MOCASSIN"/>
    <s v="XXW00G0T960"/>
    <s v="GOMMINI MAXI DOPPIA T ALTA FREQU."/>
    <s v="GXH"/>
    <m/>
    <s v="1Z92"/>
    <m/>
    <s v="C005(ROCCIA)+S802(CIOCCOLATO)"/>
    <m/>
    <m/>
    <m/>
    <n v="0"/>
    <m/>
    <s v="W SHOES"/>
    <m/>
    <m/>
    <m/>
    <n v="0"/>
    <n v="0"/>
    <m/>
    <n v="0"/>
    <n v="0"/>
    <n v="0"/>
    <n v="0"/>
    <n v="0"/>
    <n v="0"/>
    <m/>
    <m/>
    <n v="0"/>
    <m/>
    <m/>
    <m/>
    <m/>
    <m/>
    <m/>
    <m/>
    <m/>
    <m/>
    <m/>
    <m/>
    <m/>
    <m/>
    <m/>
    <m/>
    <m/>
    <m/>
    <m/>
    <n v="0"/>
    <n v="272"/>
    <n v="0"/>
    <n v="690"/>
    <n v="0"/>
    <n v="0.67"/>
    <n v="89.759999999999991"/>
    <n v="0"/>
    <s v="Italy"/>
    <s v="98%(PITONE MOLURUS) 2%(VITELLO)"/>
    <s v="64039998"/>
    <x v="1"/>
    <s v="CITES"/>
    <s v="SCARPA DONNA SOTTO CAV.TOMAIA PELLE F.DO GOMMA"/>
  </r>
  <r>
    <x v="0"/>
    <s v="Tod's"/>
    <s v="XXW02B0Y700J9J0MXZ"/>
    <s v="XXW02B0Y700-J9J-0MXZ"/>
    <x v="0"/>
    <x v="0"/>
    <s v="SHOES"/>
    <s v="MOCASSIN"/>
    <s v="XXW02B0Y700"/>
    <s v="CUOIO 2B DOPPIA T"/>
    <s v="J9J"/>
    <m/>
    <s v="0MXZ"/>
    <m/>
    <s v="G209(ORO SC)+G200(GIALLO)"/>
    <m/>
    <m/>
    <m/>
    <n v="0"/>
    <m/>
    <s v="W SHOES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n v="1"/>
    <n v="392"/>
    <n v="392"/>
    <n v="990"/>
    <n v="990"/>
    <n v="0.67"/>
    <n v="129.35999999999999"/>
    <n v="129.35999999999999"/>
    <s v="Italy"/>
    <s v="95%(PITONE MOLURUS) 5%(CROS.BREED GOAT/MUTT.)"/>
    <s v="64035999"/>
    <x v="0"/>
    <s v="CITES"/>
    <s v="SCARPA DONNA SOTTO CAV.TOMAIA PELLE F.DO CUOIO"/>
  </r>
  <r>
    <x v="0"/>
    <s v="Tod's"/>
    <s v="XXW02B0Y700J9J0MXZ"/>
    <s v="XXW02B0Y700-J9J-0MXZ"/>
    <x v="0"/>
    <x v="0"/>
    <s v="SHOES"/>
    <s v="MOCASSIN"/>
    <s v="XXW02B0Y700"/>
    <s v="CUOIO 2B DOPPIA T"/>
    <s v="J9J"/>
    <m/>
    <s v="0MXZ"/>
    <m/>
    <s v="G209(ORO SC)+G200(GIALLO)"/>
    <m/>
    <m/>
    <m/>
    <n v="0"/>
    <m/>
    <s v="W SHOES"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n v="0"/>
    <n v="392"/>
    <n v="0"/>
    <n v="990"/>
    <n v="0"/>
    <n v="0.67"/>
    <n v="129.35999999999999"/>
    <n v="0"/>
    <s v="Italy"/>
    <s v="95%(PITONE MOLURUS) 5%(CROS.BREED GOAT/MUTT.)"/>
    <s v="64035999"/>
    <x v="1"/>
    <s v="CITES"/>
    <s v="SCARPA DONNA SOTTO CAV.TOMAIA PELLE F.DO CUOIO"/>
  </r>
  <r>
    <x v="0"/>
    <s v="Tod's"/>
    <s v="XXW0FW0503CRJ0R402"/>
    <s v="XXW0FW0503C-RJ0-R402"/>
    <x v="0"/>
    <x v="0"/>
    <s v="SHOES"/>
    <s v="MOCASSIN"/>
    <s v="XXW0FW0503C"/>
    <s v="HEAVEN LACC+OCCH. CM"/>
    <s v="RJ0"/>
    <m/>
    <s v="R402"/>
    <m/>
    <s v="RUBINO"/>
    <m/>
    <m/>
    <m/>
    <n v="0"/>
    <m/>
    <s v="W SHOES"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n v="1"/>
    <n v="257"/>
    <n v="257"/>
    <n v="650"/>
    <n v="650"/>
    <n v="0.67"/>
    <n v="84.809999999999988"/>
    <n v="84.809999999999988"/>
    <s v="Italy"/>
    <m/>
    <s v="64039998"/>
    <x v="0"/>
    <s v="CITES"/>
    <s v="SCARPA DONNA SOTTO CAV.TOMAIA PELLE F.DO GOMMA"/>
  </r>
  <r>
    <x v="0"/>
    <s v="Tod's"/>
    <s v="XXW0FW0503CRJ0R402"/>
    <s v="XXW0FW0503C-RJ0-R402"/>
    <x v="0"/>
    <x v="0"/>
    <s v="SHOES"/>
    <s v="MOCASSIN"/>
    <s v="XXW0FW0503C"/>
    <s v="HEAVEN LACC+OCCH. CM"/>
    <s v="RJ0"/>
    <m/>
    <s v="R402"/>
    <m/>
    <s v="RUBINO"/>
    <m/>
    <m/>
    <m/>
    <n v="0"/>
    <m/>
    <s v="W SHOES"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m/>
    <m/>
    <n v="0"/>
    <n v="257"/>
    <n v="0"/>
    <n v="650"/>
    <n v="0"/>
    <n v="0.67"/>
    <n v="84.809999999999988"/>
    <n v="0"/>
    <s v="Italy"/>
    <m/>
    <s v="64039998"/>
    <x v="1"/>
    <s v="CITES"/>
    <s v="SCARPA DONNA SOTTO CAV.TOMAIA PELLE F.DO GOMMA"/>
  </r>
  <r>
    <x v="0"/>
    <s v="Tod's"/>
    <s v="XXW0LU00010O50B999"/>
    <s v="XXW0LU00010-O50-B999"/>
    <x v="0"/>
    <x v="0"/>
    <s v="SHOES"/>
    <s v="MOCASSIN"/>
    <s v="XXW0LU00010"/>
    <s v="GOMMA LU MOCASSINO"/>
    <s v="O50"/>
    <m/>
    <s v="B999"/>
    <m/>
    <s v="NERO"/>
    <m/>
    <m/>
    <m/>
    <n v="0"/>
    <m/>
    <s v="W SHOES"/>
    <m/>
    <m/>
    <n v="1"/>
    <m/>
    <n v="1"/>
    <m/>
    <m/>
    <m/>
    <n v="1"/>
    <m/>
    <n v="1"/>
    <m/>
    <m/>
    <m/>
    <m/>
    <m/>
    <m/>
    <m/>
    <m/>
    <m/>
    <m/>
    <m/>
    <m/>
    <m/>
    <m/>
    <m/>
    <m/>
    <m/>
    <m/>
    <m/>
    <m/>
    <m/>
    <m/>
    <n v="4"/>
    <n v="2095"/>
    <n v="8380"/>
    <n v="4900"/>
    <n v="19600"/>
    <n v="0.67"/>
    <n v="691.34999999999991"/>
    <n v="2765.3999999999996"/>
    <s v="Italy"/>
    <m/>
    <s v="64039996"/>
    <x v="0"/>
    <s v="CITES"/>
    <s v="SCARPA UOMO SOTTO CAV.TOMAIA PELLE F.DO GOMMA"/>
  </r>
  <r>
    <x v="0"/>
    <s v="Tod's"/>
    <s v="XXW0LU00010O50B999"/>
    <s v="XXW0LU00010-O50-B999"/>
    <x v="0"/>
    <x v="0"/>
    <s v="SHOES"/>
    <s v="MOCASSIN"/>
    <s v="XXW0LU00010"/>
    <s v="GOMMA LU MOCASSINO"/>
    <s v="O50"/>
    <m/>
    <s v="B999"/>
    <m/>
    <s v="NERO"/>
    <m/>
    <m/>
    <m/>
    <n v="0"/>
    <m/>
    <s v="W SHOES"/>
    <m/>
    <m/>
    <n v="0"/>
    <m/>
    <n v="0"/>
    <m/>
    <m/>
    <m/>
    <n v="0"/>
    <m/>
    <n v="0"/>
    <m/>
    <m/>
    <m/>
    <m/>
    <m/>
    <m/>
    <m/>
    <m/>
    <m/>
    <m/>
    <m/>
    <m/>
    <m/>
    <m/>
    <m/>
    <m/>
    <m/>
    <m/>
    <m/>
    <m/>
    <m/>
    <m/>
    <n v="0"/>
    <n v="2095"/>
    <n v="0"/>
    <n v="4900"/>
    <n v="0"/>
    <n v="0.67"/>
    <n v="691.34999999999991"/>
    <n v="0"/>
    <s v="Italy"/>
    <m/>
    <s v="64039996"/>
    <x v="1"/>
    <s v="CITES"/>
    <s v="SCARPA UOMO SOTTO CAV.TOMAIA PELLE F.DO GOMMA"/>
  </r>
  <r>
    <x v="0"/>
    <s v="Tod's"/>
    <s v="XXW0LU0001CO50G818"/>
    <s v="XXW0LU0001C-O50-G818"/>
    <x v="0"/>
    <x v="0"/>
    <s v="SHOES"/>
    <s v="MOCASSIN"/>
    <s v="XXW0LU0001C"/>
    <s v="GOMMA LU MOCASSINO CM"/>
    <s v="O50"/>
    <m/>
    <s v="G818"/>
    <m/>
    <s v="RUGGINE CHIARO"/>
    <m/>
    <m/>
    <m/>
    <n v="0"/>
    <m/>
    <s v="W SHOES"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n v="1"/>
    <n v="2360"/>
    <n v="2360"/>
    <n v="5500"/>
    <n v="5500"/>
    <n v="0.67"/>
    <n v="778.8"/>
    <n v="778.8"/>
    <s v="Italy"/>
    <s v="ALLIGATOR"/>
    <s v="64039998"/>
    <x v="0"/>
    <s v="CITES"/>
    <s v="SCARPA DONNA SOTTO CAV.TOMAIA PELLE F.DO GOMMA"/>
  </r>
  <r>
    <x v="0"/>
    <s v="Tod's"/>
    <s v="XXW0LU0001CO50G818"/>
    <s v="XXW0LU0001C-O50-G818"/>
    <x v="0"/>
    <x v="0"/>
    <s v="SHOES"/>
    <s v="MOCASSIN"/>
    <s v="XXW0LU0001C"/>
    <s v="GOMMA LU MOCASSINO CM"/>
    <s v="O50"/>
    <m/>
    <s v="G818"/>
    <m/>
    <s v="RUGGINE CHIARO"/>
    <m/>
    <m/>
    <m/>
    <n v="0"/>
    <m/>
    <s v="W SHOES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n v="0"/>
    <n v="2360"/>
    <n v="0"/>
    <n v="5500"/>
    <n v="0"/>
    <n v="0.67"/>
    <n v="778.8"/>
    <n v="0"/>
    <s v="Italy"/>
    <s v="ALLIGATOR"/>
    <s v="64039998"/>
    <x v="1"/>
    <s v="CITES"/>
    <s v="SCARPA DONNA SOTTO CAV.TOMAIA PELLE F.DO GOMMA"/>
  </r>
  <r>
    <x v="0"/>
    <s v="Tod's"/>
    <s v="XXW0WL0O930CJ101HC"/>
    <s v="XXW0WL0O930-CJ1-01HC"/>
    <x v="0"/>
    <x v="0"/>
    <s v="SHOES"/>
    <s v="MOCASSIN"/>
    <s v="XXW0WL0O930"/>
    <s v="GOMMINO WL PANTOFOLA LINGUETTA ALTA"/>
    <s v="CJ1"/>
    <m/>
    <s v="01HC"/>
    <m/>
    <s v="C206(NUDO SC)+B001(BIANCO)"/>
    <m/>
    <m/>
    <m/>
    <n v="0"/>
    <m/>
    <s v="W SHOES"/>
    <m/>
    <m/>
    <n v="2"/>
    <n v="1"/>
    <n v="3"/>
    <n v="2"/>
    <n v="1"/>
    <n v="1"/>
    <n v="1"/>
    <n v="2"/>
    <n v="1"/>
    <m/>
    <n v="1"/>
    <m/>
    <n v="1"/>
    <n v="1"/>
    <n v="1"/>
    <m/>
    <m/>
    <m/>
    <m/>
    <m/>
    <m/>
    <m/>
    <m/>
    <m/>
    <m/>
    <m/>
    <m/>
    <m/>
    <m/>
    <m/>
    <m/>
    <n v="18"/>
    <n v="246"/>
    <n v="4428"/>
    <n v="590"/>
    <n v="10620"/>
    <n v="0.67"/>
    <n v="81.179999999999993"/>
    <n v="1461.2399999999998"/>
    <s v="Italy"/>
    <s v="80%(PITONE MOLURUS) 20%(VITELLO)"/>
    <s v="64039998"/>
    <x v="0"/>
    <s v="CITES"/>
    <s v="SCARPA DONNA SOTTO CAV.TOMAIA PELLE F.DO GOMMA"/>
  </r>
  <r>
    <x v="0"/>
    <s v="Tod's"/>
    <s v="XXW0WL0O930CJ101HC"/>
    <s v="XXW0WL0O930-CJ1-01HC"/>
    <x v="0"/>
    <x v="0"/>
    <s v="SHOES"/>
    <s v="MOCASSIN"/>
    <s v="XXW0WL0O930"/>
    <s v="GOMMINO WL PANTOFOLA LINGUETTA ALTA"/>
    <s v="CJ1"/>
    <m/>
    <s v="01HC"/>
    <m/>
    <s v="C206(NUDO SC)+B001(BIANCO)"/>
    <m/>
    <m/>
    <m/>
    <n v="0"/>
    <m/>
    <s v="W SHOES"/>
    <m/>
    <m/>
    <n v="0"/>
    <n v="0"/>
    <n v="0"/>
    <n v="0"/>
    <n v="0"/>
    <n v="0"/>
    <n v="0"/>
    <n v="0"/>
    <n v="0"/>
    <m/>
    <n v="0"/>
    <m/>
    <n v="0"/>
    <n v="0"/>
    <n v="0"/>
    <m/>
    <m/>
    <m/>
    <m/>
    <m/>
    <m/>
    <m/>
    <m/>
    <m/>
    <m/>
    <m/>
    <m/>
    <m/>
    <m/>
    <m/>
    <m/>
    <n v="0"/>
    <n v="246"/>
    <n v="0"/>
    <n v="590"/>
    <n v="0"/>
    <n v="0.67"/>
    <n v="81.179999999999993"/>
    <n v="0"/>
    <s v="Italy"/>
    <s v="80%(PITONE MOLURUS) 20%(VITELLO)"/>
    <s v="64039998"/>
    <x v="1"/>
    <s v="CITES"/>
    <s v="SCARPA DONNA SOTTO CAV.TOMAIA PELLE F.DO GOMMA"/>
  </r>
  <r>
    <x v="0"/>
    <s v="Tod's"/>
    <s v="XXW0WL0O930CJ101HD"/>
    <s v="XXW0WL0O930-CJ1-01HD"/>
    <x v="0"/>
    <x v="0"/>
    <s v="SHOES"/>
    <s v="MOCASSIN"/>
    <s v="XXW0WL0O930"/>
    <s v="GOMMINO WL PANTOFOLA LINGUETTA ALTA"/>
    <s v="CJ1"/>
    <m/>
    <s v="01HD"/>
    <m/>
    <s v="M400(ROSA CH)+C217(LIGHT)"/>
    <m/>
    <m/>
    <m/>
    <n v="0"/>
    <m/>
    <s v="W SHOES"/>
    <m/>
    <n v="1"/>
    <m/>
    <n v="1"/>
    <m/>
    <n v="1"/>
    <n v="1"/>
    <n v="2"/>
    <m/>
    <n v="1"/>
    <m/>
    <n v="1"/>
    <m/>
    <n v="1"/>
    <m/>
    <m/>
    <m/>
    <m/>
    <m/>
    <m/>
    <m/>
    <m/>
    <m/>
    <m/>
    <m/>
    <m/>
    <m/>
    <m/>
    <m/>
    <m/>
    <m/>
    <m/>
    <m/>
    <n v="9"/>
    <n v="246"/>
    <n v="2214"/>
    <n v="590"/>
    <n v="5310"/>
    <n v="0.67"/>
    <n v="81.179999999999993"/>
    <n v="730.61999999999989"/>
    <s v="Italy"/>
    <s v="80%(PITONE MOLURUS) 20%(VITELLO)"/>
    <s v="64039998"/>
    <x v="0"/>
    <s v="CITES"/>
    <s v="SCARPA DONNA SOTTO CAV.TOMAIA PELLE F.DO GOMMA"/>
  </r>
  <r>
    <x v="0"/>
    <s v="Tod's"/>
    <s v="XXW0WL0O930CJ101HD"/>
    <s v="XXW0WL0O930-CJ1-01HD"/>
    <x v="0"/>
    <x v="0"/>
    <s v="SHOES"/>
    <s v="MOCASSIN"/>
    <s v="XXW0WL0O930"/>
    <s v="GOMMINO WL PANTOFOLA LINGUETTA ALTA"/>
    <s v="CJ1"/>
    <m/>
    <s v="01HD"/>
    <m/>
    <s v="M400(ROSA CH)+C217(LIGHT)"/>
    <m/>
    <m/>
    <m/>
    <n v="0"/>
    <m/>
    <s v="W SHOES"/>
    <m/>
    <n v="0"/>
    <m/>
    <n v="0"/>
    <m/>
    <n v="0"/>
    <n v="0"/>
    <n v="0"/>
    <m/>
    <n v="0"/>
    <m/>
    <n v="0"/>
    <m/>
    <n v="0"/>
    <m/>
    <m/>
    <m/>
    <m/>
    <m/>
    <m/>
    <m/>
    <m/>
    <m/>
    <m/>
    <m/>
    <m/>
    <m/>
    <m/>
    <m/>
    <m/>
    <m/>
    <m/>
    <m/>
    <n v="0"/>
    <n v="246"/>
    <n v="0"/>
    <n v="590"/>
    <n v="0"/>
    <n v="0.67"/>
    <n v="81.179999999999993"/>
    <n v="0"/>
    <s v="Italy"/>
    <s v="80%(PITONE MOLURUS) 20%(VITELLO)"/>
    <s v="64039998"/>
    <x v="1"/>
    <s v="CITES"/>
    <s v="SCARPA DONNA SOTTO CAV.TOMAIA PELLE F.DO GOMMA"/>
  </r>
  <r>
    <x v="0"/>
    <s v="Tod's"/>
    <s v="XXW0WL0O930CJ101HE"/>
    <s v="XXW0WL0O930-CJ1-01HE"/>
    <x v="0"/>
    <x v="0"/>
    <s v="SHOES"/>
    <s v="MOCASSIN"/>
    <s v="XXW0WL0O930"/>
    <s v="GOMMINO WL PANTOFOLA LINGUETTA ALTA"/>
    <s v="CJ1"/>
    <m/>
    <s v="01HE"/>
    <m/>
    <s v="G020(ETOILE)+B001(BIANCO)"/>
    <m/>
    <m/>
    <m/>
    <n v="0"/>
    <m/>
    <s v="W SHOES"/>
    <m/>
    <m/>
    <n v="1"/>
    <m/>
    <n v="8"/>
    <n v="4"/>
    <n v="9"/>
    <n v="8"/>
    <n v="7"/>
    <n v="6"/>
    <n v="6"/>
    <n v="5"/>
    <n v="3"/>
    <m/>
    <n v="1"/>
    <m/>
    <m/>
    <m/>
    <m/>
    <m/>
    <m/>
    <m/>
    <m/>
    <m/>
    <m/>
    <m/>
    <m/>
    <m/>
    <m/>
    <m/>
    <m/>
    <m/>
    <m/>
    <n v="58"/>
    <n v="246"/>
    <n v="14268"/>
    <n v="590"/>
    <n v="34220"/>
    <n v="0.67"/>
    <n v="81.179999999999993"/>
    <n v="4708.4399999999996"/>
    <s v="Italy"/>
    <s v="80%(PITONE MOLURUS) 20%(VITELLO)"/>
    <s v="64039998"/>
    <x v="0"/>
    <s v="CITES"/>
    <s v="SCARPA DONNA SOTTO CAV.TOMAIA PELLE F.DO GOMMA"/>
  </r>
  <r>
    <x v="0"/>
    <s v="Tod's"/>
    <s v="XXW0WL0O930CJ101HE"/>
    <s v="XXW0WL0O930-CJ1-01HE"/>
    <x v="0"/>
    <x v="0"/>
    <s v="SHOES"/>
    <s v="MOCASSIN"/>
    <s v="XXW0WL0O930"/>
    <s v="GOMMINO WL PANTOFOLA LINGUETTA ALTA"/>
    <s v="CJ1"/>
    <m/>
    <s v="01HE"/>
    <m/>
    <s v="G020(ETOILE)+B001(BIANCO)"/>
    <m/>
    <m/>
    <m/>
    <n v="0"/>
    <m/>
    <s v="W SHOES"/>
    <m/>
    <m/>
    <n v="0"/>
    <m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246"/>
    <n v="0"/>
    <n v="590"/>
    <n v="0"/>
    <n v="0.67"/>
    <n v="81.179999999999993"/>
    <n v="0"/>
    <s v="Italy"/>
    <s v="80%(PITONE MOLURUS) 20%(VITELLO)"/>
    <s v="64039998"/>
    <x v="1"/>
    <s v="CITES"/>
    <s v="SCARPA DONNA SOTTO CAV.TOMAIA PELLE F.DO GOMMA"/>
  </r>
  <r>
    <x v="0"/>
    <s v="Tod's"/>
    <s v="XXW0WL0O930CJ1085T"/>
    <s v="XXW0WL0O930-CJ1-085T"/>
    <x v="0"/>
    <x v="0"/>
    <s v="SHOES"/>
    <s v="MOCASSIN"/>
    <s v="XXW0WL0O930"/>
    <s v="GOMMINO WL PANTOFOLA LINGUETTA ALTA"/>
    <s v="CJ1"/>
    <m/>
    <s v="085T"/>
    <m/>
    <s v="B219(CEMENTO M)+B999(NERO)"/>
    <m/>
    <m/>
    <m/>
    <n v="0"/>
    <m/>
    <s v="W SHOES"/>
    <m/>
    <m/>
    <m/>
    <n v="3"/>
    <n v="4"/>
    <n v="2"/>
    <n v="7"/>
    <n v="4"/>
    <n v="7"/>
    <n v="2"/>
    <n v="3"/>
    <n v="2"/>
    <n v="2"/>
    <m/>
    <n v="3"/>
    <m/>
    <n v="1"/>
    <m/>
    <m/>
    <m/>
    <m/>
    <m/>
    <m/>
    <m/>
    <m/>
    <m/>
    <m/>
    <m/>
    <m/>
    <m/>
    <m/>
    <m/>
    <m/>
    <n v="40"/>
    <n v="246"/>
    <n v="9840"/>
    <n v="590"/>
    <n v="23600"/>
    <n v="0.67"/>
    <n v="81.179999999999993"/>
    <n v="3247.2"/>
    <s v="Italy"/>
    <s v="80%(PITONE MOLURUS) 20%(VITELLO)"/>
    <s v="64039998"/>
    <x v="0"/>
    <s v="CITES"/>
    <s v="SCARPA DONNA SOTTO CAV.TOMAIA PELLE F.DO GOMMA"/>
  </r>
  <r>
    <x v="0"/>
    <s v="Tod's"/>
    <s v="XXW0WL0O930CJ1085T"/>
    <s v="XXW0WL0O930-CJ1-085T"/>
    <x v="0"/>
    <x v="0"/>
    <s v="SHOES"/>
    <s v="MOCASSIN"/>
    <s v="XXW0WL0O930"/>
    <s v="GOMMINO WL PANTOFOLA LINGUETTA ALTA"/>
    <s v="CJ1"/>
    <m/>
    <s v="085T"/>
    <m/>
    <s v="B219(CEMENTO M)+B999(NERO)"/>
    <m/>
    <m/>
    <m/>
    <n v="0"/>
    <m/>
    <s v="W SHOES"/>
    <m/>
    <m/>
    <m/>
    <n v="0"/>
    <n v="0"/>
    <n v="0"/>
    <n v="0"/>
    <n v="0"/>
    <n v="0"/>
    <n v="0"/>
    <n v="0"/>
    <n v="0"/>
    <n v="0"/>
    <m/>
    <n v="0"/>
    <m/>
    <n v="0"/>
    <m/>
    <m/>
    <m/>
    <m/>
    <m/>
    <m/>
    <m/>
    <m/>
    <m/>
    <m/>
    <m/>
    <m/>
    <m/>
    <m/>
    <m/>
    <m/>
    <n v="0"/>
    <n v="246"/>
    <n v="0"/>
    <n v="590"/>
    <n v="0"/>
    <n v="0.67"/>
    <n v="81.179999999999993"/>
    <n v="0"/>
    <s v="Italy"/>
    <s v="80%(PITONE MOLURUS) 20%(VITELLO)"/>
    <s v="64039998"/>
    <x v="1"/>
    <s v="CITES"/>
    <s v="SCARPA DONNA SOTTO CAV.TOMAIA PELLE F.DO GOMMA"/>
  </r>
  <r>
    <x v="0"/>
    <s v="Tod's"/>
    <s v="XXW79A0X010HD71433"/>
    <s v="XXW79A0X010-HD7-1433"/>
    <x v="0"/>
    <x v="0"/>
    <s v="SHOES"/>
    <s v="MOCASSIN"/>
    <s v="XXW79A0X010"/>
    <s v="CUOIO LEG.79A MOCASSINO DOPPIA T"/>
    <s v="HD7"/>
    <m/>
    <s v="1433"/>
    <m/>
    <s v="C005(ROCCIA)+B999(NERO)"/>
    <m/>
    <m/>
    <m/>
    <n v="0"/>
    <m/>
    <s v="W SHOES"/>
    <m/>
    <m/>
    <n v="2"/>
    <n v="1"/>
    <n v="3"/>
    <n v="3"/>
    <n v="3"/>
    <n v="1"/>
    <n v="3"/>
    <n v="2"/>
    <n v="3"/>
    <n v="1"/>
    <n v="1"/>
    <m/>
    <n v="1"/>
    <m/>
    <m/>
    <m/>
    <m/>
    <m/>
    <m/>
    <m/>
    <m/>
    <m/>
    <m/>
    <m/>
    <m/>
    <m/>
    <m/>
    <m/>
    <m/>
    <m/>
    <m/>
    <n v="24"/>
    <n v="338"/>
    <n v="8112"/>
    <n v="850"/>
    <n v="20400"/>
    <n v="0.67"/>
    <n v="111.53999999999999"/>
    <n v="2676.96"/>
    <s v="Italy"/>
    <s v="95%(PITONE MOLURUS) 5%(VITELLO)"/>
    <s v="64035999"/>
    <x v="0"/>
    <s v="CITES"/>
    <s v="SCARPA DONNA SOTTO CAV.TOMAIA PELLE F.DO CUOIO"/>
  </r>
  <r>
    <x v="0"/>
    <s v="Tod's"/>
    <s v="XXW79A0X010HD71433"/>
    <s v="XXW79A0X010-HD7-1433"/>
    <x v="0"/>
    <x v="0"/>
    <s v="SHOES"/>
    <s v="MOCASSIN"/>
    <s v="XXW79A0X010"/>
    <s v="CUOIO LEG.79A MOCASSINO DOPPIA T"/>
    <s v="HD7"/>
    <m/>
    <s v="1433"/>
    <m/>
    <s v="C005(ROCCIA)+B999(NERO)"/>
    <m/>
    <m/>
    <m/>
    <n v="0"/>
    <m/>
    <s v="W SHOES"/>
    <m/>
    <m/>
    <n v="0"/>
    <n v="0"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338"/>
    <n v="0"/>
    <n v="850"/>
    <n v="0"/>
    <n v="0.67"/>
    <n v="111.53999999999999"/>
    <n v="0"/>
    <s v="Italy"/>
    <s v="95%(PITONE MOLURUS) 5%(VITELLO)"/>
    <s v="64035999"/>
    <x v="1"/>
    <s v="CITES"/>
    <s v="SCARPA DONNA SOTTO CAV.TOMAIA PELLE F.DO CUOIO"/>
  </r>
  <r>
    <x v="0"/>
    <s v="Tod's"/>
    <s v="XXW92B0Y410J8N0PXQ"/>
    <s v="XXW92B0Y410-J8N-0PXQ"/>
    <x v="0"/>
    <x v="0"/>
    <s v="SHOES"/>
    <s v="SHOES"/>
    <s v="XXW92B0Y410"/>
    <s v="GOMMA XL 92B TRAVERSINA"/>
    <s v="J8N"/>
    <m/>
    <s v="0PXQ"/>
    <m/>
    <s v="M011(BALLERINA)+G017+C005"/>
    <m/>
    <m/>
    <m/>
    <n v="0"/>
    <m/>
    <s v="W SHOES"/>
    <m/>
    <m/>
    <n v="1"/>
    <n v="1"/>
    <n v="4"/>
    <n v="4"/>
    <n v="6"/>
    <n v="4"/>
    <n v="4"/>
    <n v="3"/>
    <n v="3"/>
    <n v="3"/>
    <n v="5"/>
    <m/>
    <n v="2"/>
    <m/>
    <m/>
    <m/>
    <m/>
    <m/>
    <m/>
    <m/>
    <m/>
    <m/>
    <m/>
    <m/>
    <m/>
    <m/>
    <m/>
    <m/>
    <m/>
    <m/>
    <m/>
    <n v="40"/>
    <n v="392"/>
    <n v="15680"/>
    <n v="990"/>
    <n v="39600"/>
    <n v="0.67"/>
    <n v="129.35999999999999"/>
    <n v="5174.3999999999996"/>
    <s v="Italy"/>
    <s v="80%(PITONE MOLURUS) 20%(PITONE RETICOLATUS)"/>
    <s v="64039998"/>
    <x v="0"/>
    <s v="CITES"/>
    <s v="SCARPA DONNA SOTTO CAV.TOMAIA PELLE F.DO GOMMA"/>
  </r>
  <r>
    <x v="0"/>
    <s v="Tod's"/>
    <s v="XXW92B0Y410J8N0PXQ"/>
    <s v="XXW92B0Y410-J8N-0PXQ"/>
    <x v="0"/>
    <x v="0"/>
    <s v="SHOES"/>
    <s v="SHOES"/>
    <s v="XXW92B0Y410"/>
    <s v="GOMMA XL 92B TRAVERSINA"/>
    <s v="J8N"/>
    <m/>
    <s v="0PXQ"/>
    <m/>
    <s v="M011(BALLERINA)+G017+C005"/>
    <m/>
    <m/>
    <m/>
    <n v="0"/>
    <m/>
    <s v="W SHOES"/>
    <m/>
    <m/>
    <n v="0"/>
    <n v="0"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392"/>
    <n v="0"/>
    <n v="990"/>
    <n v="0"/>
    <n v="0.67"/>
    <n v="129.35999999999999"/>
    <n v="0"/>
    <s v="Italy"/>
    <s v="80%(PITONE MOLURUS) 20%(PITONE RETICOLATUS)"/>
    <s v="64039998"/>
    <x v="1"/>
    <s v="CITES"/>
    <s v="SCARPA DONNA SOTTO CAV.TOMAIA PELLE F.DO GOMMA"/>
  </r>
  <r>
    <x v="0"/>
    <s v="Tod's"/>
    <s v="XXW92B0Y413J7B891A"/>
    <s v="XXW92B0Y413-J7B-891A"/>
    <x v="0"/>
    <x v="0"/>
    <s v="SHOES"/>
    <s v="LOAFER"/>
    <s v="XXW92B0Y413"/>
    <s v="GOMMA XL 92B TRAV.TESSUTO+PREG."/>
    <s v="J7B"/>
    <m/>
    <s v="891A"/>
    <m/>
    <s v="C803(CORDA)+C005(ROCCIA)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229"/>
    <n v="229"/>
    <n v="550"/>
    <n v="550"/>
    <n v="0.67"/>
    <n v="75.569999999999993"/>
    <n v="75.569999999999993"/>
    <s v="Italy"/>
    <s v="80%(88%LI 12%CO) 20%(PITONE MOLURUS)"/>
    <s v="64041990"/>
    <x v="0"/>
    <s v="CITES"/>
    <s v="SLIP-ON DONNA TOMAIA TESSUTO F.DO FOXING"/>
  </r>
  <r>
    <x v="0"/>
    <s v="Tod's"/>
    <s v="XXW92B0Y413J7B891A"/>
    <s v="XXW92B0Y413-J7B-891A"/>
    <x v="0"/>
    <x v="0"/>
    <s v="SHOES"/>
    <s v="LOAFER"/>
    <s v="XXW92B0Y413"/>
    <s v="GOMMA XL 92B TRAV.TESSUTO+PREG."/>
    <s v="J7B"/>
    <m/>
    <s v="891A"/>
    <m/>
    <s v="C803(CORDA)+C005(ROCCIA)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229"/>
    <n v="0"/>
    <n v="550"/>
    <n v="0"/>
    <n v="0.67"/>
    <n v="75.569999999999993"/>
    <n v="0"/>
    <s v="Italy"/>
    <s v="80%(88%LI 12%CO) 20%(PITONE MOLURUS)"/>
    <s v="64041990"/>
    <x v="1"/>
    <s v="CITES"/>
    <s v="SLIP-ON DONNA TOMAIA TESSUTO F.DO FOXING"/>
  </r>
  <r>
    <x v="0"/>
    <s v="Tod's"/>
    <s v="XXW36A0T910GWJ0ZFI"/>
    <s v="XXW36A0T910-GWJ-0ZFI"/>
    <x v="0"/>
    <x v="0"/>
    <s v="SHOES"/>
    <s v="LOAFER"/>
    <s v="XXW36A0T910"/>
    <s v="CUOIO 36A MAXI DOPPIA T PIT.FOD.PEL"/>
    <s v="GWJ"/>
    <m/>
    <s v="0ZFI"/>
    <m/>
    <s v="M016(LINGERIE M)+C407+B206"/>
    <m/>
    <m/>
    <m/>
    <n v="0"/>
    <m/>
    <s v="W SHOES"/>
    <m/>
    <m/>
    <m/>
    <m/>
    <m/>
    <m/>
    <m/>
    <m/>
    <n v="3"/>
    <n v="1"/>
    <m/>
    <m/>
    <m/>
    <m/>
    <m/>
    <m/>
    <m/>
    <m/>
    <m/>
    <m/>
    <m/>
    <m/>
    <m/>
    <m/>
    <m/>
    <m/>
    <m/>
    <m/>
    <m/>
    <m/>
    <m/>
    <m/>
    <m/>
    <n v="4"/>
    <n v="371"/>
    <n v="1484"/>
    <n v="890"/>
    <n v="3560"/>
    <n v="0.67"/>
    <n v="122.42999999999998"/>
    <n v="489.71999999999991"/>
    <s v="Italy"/>
    <s v="PYTHON MOLURUS"/>
    <s v="64035999"/>
    <x v="0"/>
    <s v="CITES"/>
    <s v="SCARPA DONNA SOTTO CAV.TOMAIA PELLE F.DO CUOIO"/>
  </r>
  <r>
    <x v="0"/>
    <s v="Tod's"/>
    <s v="XXW36A0T910GWJ0ZFI"/>
    <s v="XXW36A0T910-GWJ-0ZFI"/>
    <x v="0"/>
    <x v="0"/>
    <s v="SHOES"/>
    <s v="LOAFER"/>
    <s v="XXW36A0T910"/>
    <s v="CUOIO 36A MAXI DOPPIA T PIT.FOD.PEL"/>
    <s v="GWJ"/>
    <m/>
    <s v="0ZFI"/>
    <m/>
    <s v="M016(LINGERIE M)+C407+B206"/>
    <m/>
    <m/>
    <m/>
    <n v="0"/>
    <m/>
    <s v="W SHOES"/>
    <m/>
    <m/>
    <m/>
    <m/>
    <m/>
    <m/>
    <m/>
    <m/>
    <n v="0"/>
    <n v="0"/>
    <m/>
    <m/>
    <m/>
    <m/>
    <m/>
    <m/>
    <m/>
    <m/>
    <m/>
    <m/>
    <m/>
    <m/>
    <m/>
    <m/>
    <m/>
    <m/>
    <m/>
    <m/>
    <m/>
    <m/>
    <m/>
    <m/>
    <m/>
    <n v="0"/>
    <n v="371"/>
    <n v="0"/>
    <n v="890"/>
    <n v="0"/>
    <n v="0.67"/>
    <n v="122.42999999999998"/>
    <n v="0"/>
    <s v="Italy"/>
    <s v="PYTHON MOLURUS"/>
    <s v="64035999"/>
    <x v="1"/>
    <s v="CITES"/>
    <s v="SCARPA DONNA SOTTO CAV.TOMAIA PELLE F.DO CUOIO"/>
  </r>
  <r>
    <x v="0"/>
    <s v="Tod's"/>
    <s v="XXW36A0T910GWK0ZFH"/>
    <s v="XXW36A0T910-GWK-0ZFH"/>
    <x v="0"/>
    <x v="0"/>
    <s v="SHOES"/>
    <s v="LOAFER"/>
    <s v="XXW36A0T910"/>
    <s v="CUOIO 36A MAXI DOPPIA T PIT.FOD.PEL"/>
    <s v="GWK"/>
    <m/>
    <s v="0ZFH"/>
    <m/>
    <s v="G202(GIRASOLE)+U807+C005"/>
    <m/>
    <m/>
    <m/>
    <n v="0"/>
    <m/>
    <s v="W SHOES"/>
    <m/>
    <m/>
    <m/>
    <m/>
    <n v="5"/>
    <n v="1"/>
    <n v="6"/>
    <n v="1"/>
    <n v="3"/>
    <n v="3"/>
    <n v="3"/>
    <n v="2"/>
    <n v="5"/>
    <m/>
    <n v="2"/>
    <m/>
    <m/>
    <m/>
    <m/>
    <m/>
    <m/>
    <m/>
    <m/>
    <m/>
    <m/>
    <m/>
    <m/>
    <m/>
    <m/>
    <m/>
    <m/>
    <m/>
    <m/>
    <n v="31"/>
    <n v="371"/>
    <n v="11501"/>
    <n v="890"/>
    <n v="27590"/>
    <n v="0.67"/>
    <n v="122.42999999999998"/>
    <n v="3795.3299999999995"/>
    <s v="Italy"/>
    <s v="PYTHON MOLURUS"/>
    <s v="64035999"/>
    <x v="0"/>
    <s v="CITES"/>
    <s v="SCARPA DONNA SOTTO CAV.TOMAIA PELLE F.DO CUOIO"/>
  </r>
  <r>
    <x v="0"/>
    <s v="Tod's"/>
    <s v="XXW36A0T910GWK0ZFH"/>
    <s v="XXW36A0T910-GWK-0ZFH"/>
    <x v="0"/>
    <x v="0"/>
    <s v="SHOES"/>
    <s v="LOAFER"/>
    <s v="XXW36A0T910"/>
    <s v="CUOIO 36A MAXI DOPPIA T PIT.FOD.PEL"/>
    <s v="GWK"/>
    <m/>
    <s v="0ZFH"/>
    <m/>
    <s v="G202(GIRASOLE)+U807+C005"/>
    <m/>
    <m/>
    <m/>
    <n v="0"/>
    <m/>
    <s v="W SHOES"/>
    <m/>
    <m/>
    <m/>
    <m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371"/>
    <n v="0"/>
    <n v="890"/>
    <n v="0"/>
    <n v="0.67"/>
    <n v="122.42999999999998"/>
    <n v="0"/>
    <s v="Italy"/>
    <s v="PYTHON MOLURUS"/>
    <s v="64035999"/>
    <x v="1"/>
    <s v="CITES"/>
    <s v="SCARPA DONNA SOTTO CAV.TOMAIA PELLE F.DO CUOIO"/>
  </r>
  <r>
    <x v="0"/>
    <s v="Tod's"/>
    <s v="XXW36A0T910RJ1C005"/>
    <s v="XXW36A0T910-RJ1-C005"/>
    <x v="0"/>
    <x v="0"/>
    <s v="SHOES"/>
    <s v="LOAFER"/>
    <s v="XXW36A0T910"/>
    <s v="CUOIO 36A MAXI DOPPIA T PIT.FOD.PEL"/>
    <s v="RJ1"/>
    <m/>
    <s v="C005"/>
    <m/>
    <s v="ROCCIA"/>
    <m/>
    <m/>
    <m/>
    <n v="0"/>
    <m/>
    <s v="W SHOES"/>
    <m/>
    <m/>
    <m/>
    <n v="1"/>
    <m/>
    <n v="2"/>
    <n v="2"/>
    <n v="1"/>
    <m/>
    <n v="1"/>
    <n v="1"/>
    <m/>
    <n v="1"/>
    <m/>
    <m/>
    <m/>
    <m/>
    <m/>
    <m/>
    <m/>
    <m/>
    <m/>
    <m/>
    <m/>
    <m/>
    <m/>
    <m/>
    <m/>
    <m/>
    <m/>
    <m/>
    <m/>
    <m/>
    <n v="9"/>
    <n v="371"/>
    <n v="3339"/>
    <n v="890"/>
    <n v="8010"/>
    <n v="0.67"/>
    <n v="122.42999999999998"/>
    <n v="1101.8699999999999"/>
    <s v="Italy"/>
    <s v="PYTHON MOLURUS"/>
    <s v="64035999"/>
    <x v="0"/>
    <s v="CITES"/>
    <s v="SCARPA DONNA SOTTO CAV.TOMAIA PELLE F.DO CUOIO"/>
  </r>
  <r>
    <x v="0"/>
    <s v="Tod's"/>
    <s v="XXW36A0T910RJ1C005"/>
    <s v="XXW36A0T910-RJ1-C005"/>
    <x v="0"/>
    <x v="0"/>
    <s v="SHOES"/>
    <s v="LOAFER"/>
    <s v="XXW36A0T910"/>
    <s v="CUOIO 36A MAXI DOPPIA T PIT.FOD.PEL"/>
    <s v="RJ1"/>
    <m/>
    <s v="C005"/>
    <m/>
    <s v="ROCCIA"/>
    <m/>
    <m/>
    <m/>
    <n v="0"/>
    <m/>
    <s v="W SHOES"/>
    <m/>
    <m/>
    <m/>
    <n v="0"/>
    <m/>
    <n v="0"/>
    <n v="0"/>
    <n v="0"/>
    <m/>
    <n v="0"/>
    <n v="0"/>
    <m/>
    <n v="0"/>
    <m/>
    <m/>
    <m/>
    <m/>
    <m/>
    <m/>
    <m/>
    <m/>
    <m/>
    <m/>
    <m/>
    <m/>
    <m/>
    <m/>
    <m/>
    <m/>
    <m/>
    <m/>
    <m/>
    <m/>
    <n v="0"/>
    <n v="371"/>
    <n v="0"/>
    <n v="890"/>
    <n v="0"/>
    <n v="0.67"/>
    <n v="122.42999999999998"/>
    <n v="0"/>
    <s v="Italy"/>
    <s v="PYTHON MOLURUS"/>
    <s v="64035999"/>
    <x v="1"/>
    <s v="CITES"/>
    <s v="SCARPA DONNA SOTTO CAV.TOMAIA PELLE F.DO CUOIO"/>
  </r>
  <r>
    <x v="0"/>
    <s v="Tod's"/>
    <s v="XXW0ZC0Q440GEEB001"/>
    <s v="XXW0ZC0Q440-GEE-B001"/>
    <x v="0"/>
    <x v="0"/>
    <s v="SHOES"/>
    <s v="LOAFER"/>
    <s v="XXW0ZC0Q440"/>
    <s v="CUOIO BASSO ZC MAXI DOPPIA T"/>
    <s v="GEE"/>
    <m/>
    <s v="B001"/>
    <m/>
    <s v="BIANCO"/>
    <m/>
    <m/>
    <m/>
    <n v="0"/>
    <m/>
    <s v="W SHOES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n v="1"/>
    <n v="316"/>
    <n v="316"/>
    <n v="790"/>
    <n v="790"/>
    <n v="0.67"/>
    <n v="104.27999999999999"/>
    <n v="104.27999999999999"/>
    <s v="Italy"/>
    <s v="PYTHON MOLURUS"/>
    <s v="64035999"/>
    <x v="0"/>
    <s v="CITES"/>
    <s v="SCARPA DONNA SOTTO CAV.TOMAIA PELLE F.DO CUOIO"/>
  </r>
  <r>
    <x v="0"/>
    <s v="Tod's"/>
    <s v="XXW0ZC0Q440GEEB001"/>
    <s v="XXW0ZC0Q440-GEE-B001"/>
    <x v="0"/>
    <x v="0"/>
    <s v="SHOES"/>
    <s v="LOAFER"/>
    <s v="XXW0ZC0Q440"/>
    <s v="CUOIO BASSO ZC MAXI DOPPIA T"/>
    <s v="GEE"/>
    <m/>
    <s v="B001"/>
    <m/>
    <s v="BIANCO"/>
    <m/>
    <m/>
    <m/>
    <n v="0"/>
    <m/>
    <s v="W SHOES"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n v="0"/>
    <n v="316"/>
    <n v="0"/>
    <n v="790"/>
    <n v="0"/>
    <n v="0.67"/>
    <n v="104.27999999999999"/>
    <n v="0"/>
    <s v="Italy"/>
    <s v="PYTHON MOLURUS"/>
    <s v="64035999"/>
    <x v="1"/>
    <s v="CITES"/>
    <s v="SCARPA DONNA SOTTO CAV.TOMAIA PELLE F.DO CUOIO"/>
  </r>
  <r>
    <x v="0"/>
    <s v="Tod's"/>
    <s v="XXW0ZC0Q440PROB219"/>
    <s v="XXW0ZC0Q440-PRO-B219"/>
    <x v="0"/>
    <x v="0"/>
    <s v="SHOES"/>
    <s v="LOAFER"/>
    <s v="XXW0ZC0Q440"/>
    <s v="CUOIO BASSO ZC MAXI DOPPIA T"/>
    <s v="PRO"/>
    <m/>
    <s v="B219"/>
    <m/>
    <s v="CEMENTO MEDIO"/>
    <m/>
    <m/>
    <m/>
    <n v="0"/>
    <m/>
    <s v="W SHOES"/>
    <m/>
    <m/>
    <n v="2"/>
    <n v="5"/>
    <n v="7"/>
    <n v="3"/>
    <n v="7"/>
    <n v="6"/>
    <n v="9"/>
    <n v="7"/>
    <n v="8"/>
    <n v="3"/>
    <n v="6"/>
    <n v="1"/>
    <n v="2"/>
    <m/>
    <m/>
    <m/>
    <m/>
    <m/>
    <m/>
    <m/>
    <m/>
    <m/>
    <m/>
    <m/>
    <m/>
    <m/>
    <m/>
    <m/>
    <m/>
    <m/>
    <m/>
    <n v="66"/>
    <n v="329"/>
    <n v="21714"/>
    <n v="790"/>
    <n v="52140"/>
    <n v="0.67"/>
    <n v="108.57"/>
    <n v="7165.62"/>
    <s v="Italy"/>
    <s v="PHYTON RETICULATUS "/>
    <s v="64035999"/>
    <x v="0"/>
    <s v="CITES"/>
    <s v="SCARPA DONNA SOTTO CAV.TOMAIA PELLE F.DO CUOIO"/>
  </r>
  <r>
    <x v="0"/>
    <s v="Tod's"/>
    <s v="XXW0ZC0Q440PROB219"/>
    <s v="XXW0ZC0Q440-PRO-B219"/>
    <x v="0"/>
    <x v="0"/>
    <s v="SHOES"/>
    <s v="LOAFER"/>
    <s v="XXW0ZC0Q440"/>
    <s v="CUOIO BASSO ZC MAXI DOPPIA T"/>
    <s v="PRO"/>
    <m/>
    <s v="B219"/>
    <m/>
    <s v="CEMENTO MEDIO"/>
    <m/>
    <m/>
    <m/>
    <n v="0"/>
    <m/>
    <s v="W SHOES"/>
    <m/>
    <m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n v="0"/>
    <n v="329"/>
    <n v="0"/>
    <n v="790"/>
    <n v="0"/>
    <n v="0.67"/>
    <n v="108.57"/>
    <n v="0"/>
    <s v="Italy"/>
    <s v="PHYTON RETICULATUS "/>
    <s v="64035999"/>
    <x v="1"/>
    <s v="CITES"/>
    <s v="SCARPA DONNA SOTTO CAV.TOMAIA PELLE F.DO CUOIO"/>
  </r>
  <r>
    <x v="0"/>
    <s v="Tod's"/>
    <s v="XXW0ZC0Q440PROU809"/>
    <s v="XXW0ZC0Q440-PRO-U809"/>
    <x v="0"/>
    <x v="0"/>
    <s v="SHOES"/>
    <s v="LOAFER"/>
    <s v="XXW0ZC0Q440"/>
    <s v="CUOIO BASSO ZC MAXI DOPPIA T"/>
    <s v="PRO"/>
    <m/>
    <s v="U809"/>
    <m/>
    <s v="BLU PETROLIO"/>
    <m/>
    <m/>
    <m/>
    <n v="0"/>
    <m/>
    <s v="W SHOES"/>
    <m/>
    <m/>
    <m/>
    <m/>
    <m/>
    <m/>
    <n v="1"/>
    <n v="1"/>
    <m/>
    <m/>
    <m/>
    <n v="1"/>
    <m/>
    <n v="1"/>
    <m/>
    <m/>
    <m/>
    <m/>
    <m/>
    <m/>
    <m/>
    <m/>
    <m/>
    <m/>
    <m/>
    <m/>
    <m/>
    <m/>
    <m/>
    <m/>
    <m/>
    <m/>
    <m/>
    <n v="4"/>
    <n v="329"/>
    <n v="1316"/>
    <n v="790"/>
    <n v="3160"/>
    <n v="0.67"/>
    <n v="108.57"/>
    <n v="434.28"/>
    <s v="Italy"/>
    <s v="PHYTON RETICULATUS "/>
    <s v="64035999"/>
    <x v="0"/>
    <s v="CITES"/>
    <s v="SCARPA DONNA SOTTO CAV.TOMAIA PELLE F.DO CUOIO"/>
  </r>
  <r>
    <x v="0"/>
    <s v="Tod's"/>
    <s v="XXW0ZC0Q440PROU809"/>
    <s v="XXW0ZC0Q440-PRO-U809"/>
    <x v="0"/>
    <x v="0"/>
    <s v="SHOES"/>
    <s v="LOAFER"/>
    <s v="XXW0ZC0Q440"/>
    <s v="CUOIO BASSO ZC MAXI DOPPIA T"/>
    <s v="PRO"/>
    <m/>
    <s v="U809"/>
    <m/>
    <s v="BLU PETROLIO"/>
    <m/>
    <m/>
    <m/>
    <n v="0"/>
    <m/>
    <s v="W SHOES"/>
    <m/>
    <m/>
    <m/>
    <m/>
    <m/>
    <m/>
    <n v="0"/>
    <n v="0"/>
    <m/>
    <m/>
    <m/>
    <n v="0"/>
    <m/>
    <n v="0"/>
    <m/>
    <m/>
    <m/>
    <m/>
    <m/>
    <m/>
    <m/>
    <m/>
    <m/>
    <m/>
    <m/>
    <m/>
    <m/>
    <m/>
    <m/>
    <m/>
    <m/>
    <m/>
    <m/>
    <n v="0"/>
    <n v="329"/>
    <n v="0"/>
    <n v="790"/>
    <n v="0"/>
    <n v="0.67"/>
    <n v="108.57"/>
    <n v="0"/>
    <s v="Italy"/>
    <s v="PHYTON RETICULATUS "/>
    <s v="64035999"/>
    <x v="1"/>
    <s v="CITES"/>
    <s v="SCARPA DONNA SOTTO CAV.TOMAIA PELLE F.DO CUOIO"/>
  </r>
  <r>
    <x v="0"/>
    <s v="Tod's"/>
    <s v="XXW0ZC0Q440RJ0R003"/>
    <s v="XXW0ZC0Q440-RJ0-R003"/>
    <x v="0"/>
    <x v="0"/>
    <s v="SHOES"/>
    <s v="LOAFER"/>
    <s v="XXW0ZC0Q440"/>
    <s v="CUOIO BASSO ZC MAXI DOPPIA T"/>
    <s v="RJ0"/>
    <m/>
    <s v="R003"/>
    <m/>
    <s v="ROSSO SCURO"/>
    <m/>
    <m/>
    <m/>
    <n v="0"/>
    <m/>
    <s v="W SHOES"/>
    <m/>
    <m/>
    <n v="2"/>
    <n v="3"/>
    <n v="7"/>
    <n v="3"/>
    <n v="5"/>
    <n v="5"/>
    <n v="2"/>
    <n v="4"/>
    <n v="5"/>
    <n v="5"/>
    <n v="2"/>
    <m/>
    <n v="1"/>
    <m/>
    <n v="1"/>
    <m/>
    <m/>
    <m/>
    <m/>
    <m/>
    <m/>
    <m/>
    <m/>
    <m/>
    <m/>
    <m/>
    <m/>
    <m/>
    <m/>
    <m/>
    <m/>
    <n v="45"/>
    <n v="329"/>
    <n v="14805"/>
    <n v="790"/>
    <n v="35550"/>
    <n v="0.67"/>
    <n v="108.57"/>
    <n v="4885.6499999999996"/>
    <s v="Italy"/>
    <s v="PYTHON MOLURUS"/>
    <s v="64035999"/>
    <x v="0"/>
    <s v="CITES"/>
    <s v="SCARPA DONNA SOTTO CAV.TOMAIA PELLE F.DO CUOIO"/>
  </r>
  <r>
    <x v="0"/>
    <s v="Tod's"/>
    <s v="XXW0ZC0Q440RJ0R003"/>
    <s v="XXW0ZC0Q440-RJ0-R003"/>
    <x v="0"/>
    <x v="0"/>
    <s v="SHOES"/>
    <s v="LOAFER"/>
    <s v="XXW0ZC0Q440"/>
    <s v="CUOIO BASSO ZC MAXI DOPPIA T"/>
    <s v="RJ0"/>
    <m/>
    <s v="R003"/>
    <m/>
    <s v="ROSSO SCURO"/>
    <m/>
    <m/>
    <m/>
    <n v="0"/>
    <m/>
    <s v="W SHOES"/>
    <m/>
    <m/>
    <n v="0"/>
    <n v="0"/>
    <n v="0"/>
    <n v="0"/>
    <n v="0"/>
    <n v="0"/>
    <n v="0"/>
    <n v="0"/>
    <n v="0"/>
    <n v="0"/>
    <n v="0"/>
    <m/>
    <n v="0"/>
    <m/>
    <n v="0"/>
    <m/>
    <m/>
    <m/>
    <m/>
    <m/>
    <m/>
    <m/>
    <m/>
    <m/>
    <m/>
    <m/>
    <m/>
    <m/>
    <m/>
    <m/>
    <m/>
    <n v="0"/>
    <n v="329"/>
    <n v="0"/>
    <n v="790"/>
    <n v="0"/>
    <n v="0.67"/>
    <n v="108.57"/>
    <n v="0"/>
    <s v="Italy"/>
    <s v="PYTHON MOLURUS"/>
    <s v="64035999"/>
    <x v="1"/>
    <s v="CITES"/>
    <s v="SCARPA DONNA SOTTO CAV.TOMAIA PELLE F.DO CUOIO"/>
  </r>
  <r>
    <x v="0"/>
    <s v="Tod's"/>
    <s v="XXW0ZZ0Q990E9JS018"/>
    <s v="XXW0ZZ0Q990-E9J-S018"/>
    <x v="0"/>
    <x v="0"/>
    <s v="SHOES"/>
    <s v="LOAFER"/>
    <s v="XXW0ZZ0Q990"/>
    <s v="CUOIO ZZ MAXI DOPPIA T"/>
    <s v="E9J"/>
    <m/>
    <s v="S018"/>
    <m/>
    <s v="COGNAC SCURO"/>
    <m/>
    <m/>
    <m/>
    <n v="0"/>
    <m/>
    <s v="W SHOES"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n v="1"/>
    <n v="313"/>
    <n v="313"/>
    <n v="750"/>
    <n v="750"/>
    <n v="0.67"/>
    <n v="103.28999999999999"/>
    <n v="103.28999999999999"/>
    <s v="Italy"/>
    <m/>
    <s v="64035999"/>
    <x v="0"/>
    <s v="CITES"/>
    <s v="SCARPA DONNA SOTTO CAV.TOMAIA PELLE F.DO CUOIO"/>
  </r>
  <r>
    <x v="0"/>
    <s v="Tod's"/>
    <s v="XXW0ZZ0Q990E9JS018"/>
    <s v="XXW0ZZ0Q990-E9J-S018"/>
    <x v="0"/>
    <x v="0"/>
    <s v="SHOES"/>
    <s v="LOAFER"/>
    <s v="XXW0ZZ0Q990"/>
    <s v="CUOIO ZZ MAXI DOPPIA T"/>
    <s v="E9J"/>
    <m/>
    <s v="S018"/>
    <m/>
    <s v="COGNAC SCURO"/>
    <m/>
    <m/>
    <m/>
    <n v="0"/>
    <m/>
    <s v="W SHOES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n v="0"/>
    <n v="313"/>
    <n v="0"/>
    <n v="750"/>
    <n v="0"/>
    <n v="0.67"/>
    <n v="103.28999999999999"/>
    <n v="0"/>
    <s v="Italy"/>
    <m/>
    <s v="64035999"/>
    <x v="1"/>
    <s v="CITES"/>
    <s v="SCARPA DONNA SOTTO CAV.TOMAIA PELLE F.DO CUOIO"/>
  </r>
  <r>
    <x v="0"/>
    <s v="Tod's"/>
    <s v="XXW0ZZ0Q990E9JT804"/>
    <s v="XXW0ZZ0Q990-E9J-T804"/>
    <x v="0"/>
    <x v="0"/>
    <s v="SHOES"/>
    <s v="LOAFER"/>
    <s v="XXW0ZZ0Q990"/>
    <s v="CUOIO ZZ MAXI DOPPIA T"/>
    <s v="E9J"/>
    <m/>
    <s v="T804"/>
    <m/>
    <s v="BOTTIGLIA CHIARO"/>
    <m/>
    <m/>
    <m/>
    <n v="0"/>
    <m/>
    <s v="W SHOES"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n v="1"/>
    <n v="313"/>
    <n v="313"/>
    <n v="750"/>
    <n v="750"/>
    <n v="0.67"/>
    <n v="103.28999999999999"/>
    <n v="103.28999999999999"/>
    <s v="Italy"/>
    <m/>
    <s v="64035999"/>
    <x v="0"/>
    <s v="CITES"/>
    <s v="SCARPA DONNA SOTTO CAV.TOMAIA PELLE F.DO CUOIO"/>
  </r>
  <r>
    <x v="0"/>
    <s v="Tod's"/>
    <s v="XXW0ZZ0Q990E9JT804"/>
    <s v="XXW0ZZ0Q990-E9J-T804"/>
    <x v="0"/>
    <x v="0"/>
    <s v="SHOES"/>
    <s v="LOAFER"/>
    <s v="XXW0ZZ0Q990"/>
    <s v="CUOIO ZZ MAXI DOPPIA T"/>
    <s v="E9J"/>
    <m/>
    <s v="T804"/>
    <m/>
    <s v="BOTTIGLIA CHIARO"/>
    <m/>
    <m/>
    <m/>
    <n v="0"/>
    <m/>
    <s v="W SHOES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n v="0"/>
    <n v="313"/>
    <n v="0"/>
    <n v="750"/>
    <n v="0"/>
    <n v="0.67"/>
    <n v="103.28999999999999"/>
    <n v="0"/>
    <s v="Italy"/>
    <m/>
    <s v="64035999"/>
    <x v="1"/>
    <s v="CITES"/>
    <s v="SCARPA DONNA SOTTO CAV.TOMAIA PELLE F.DO CUOIO"/>
  </r>
  <r>
    <x v="0"/>
    <s v="Tod's"/>
    <s v="XXW0XK0R161GEEB999"/>
    <s v="XXW0XK0R161-GEE-B999"/>
    <x v="0"/>
    <x v="0"/>
    <s v="SHOES"/>
    <s v="SLIP ON"/>
    <s v="XXW0XK0R161"/>
    <s v="SPORTIVO XK MAXI DOPPIA T STRAS PAV"/>
    <s v="GEE"/>
    <m/>
    <s v="B999"/>
    <m/>
    <s v="NERO"/>
    <m/>
    <m/>
    <m/>
    <n v="0"/>
    <m/>
    <s v="W SHOES"/>
    <m/>
    <m/>
    <m/>
    <m/>
    <m/>
    <m/>
    <n v="1"/>
    <n v="1"/>
    <n v="1"/>
    <m/>
    <n v="1"/>
    <m/>
    <m/>
    <n v="1"/>
    <m/>
    <m/>
    <m/>
    <m/>
    <m/>
    <m/>
    <m/>
    <m/>
    <m/>
    <m/>
    <m/>
    <m/>
    <m/>
    <m/>
    <m/>
    <m/>
    <m/>
    <m/>
    <m/>
    <n v="5"/>
    <n v="416"/>
    <n v="2080"/>
    <n v="998"/>
    <n v="4990"/>
    <n v="0.67"/>
    <n v="137.27999999999997"/>
    <n v="686.39999999999986"/>
    <s v="Italy"/>
    <s v="PYTHON MOLURUS"/>
    <s v="64039998"/>
    <x v="0"/>
    <s v="CITES"/>
    <s v="SCARPA DONNA SOTTO CAV.TOMAIA PELLE F.DO GOMMA"/>
  </r>
  <r>
    <x v="0"/>
    <s v="Tod's"/>
    <s v="XXW0XK0R161GEEB999"/>
    <s v="XXW0XK0R161-GEE-B999"/>
    <x v="0"/>
    <x v="0"/>
    <s v="SHOES"/>
    <s v="SLIP ON"/>
    <s v="XXW0XK0R161"/>
    <s v="SPORTIVO XK MAXI DOPPIA T STRAS PAV"/>
    <s v="GEE"/>
    <m/>
    <s v="B999"/>
    <m/>
    <s v="NERO"/>
    <m/>
    <m/>
    <m/>
    <n v="0"/>
    <m/>
    <s v="W SHOES"/>
    <m/>
    <m/>
    <m/>
    <m/>
    <m/>
    <m/>
    <n v="0"/>
    <n v="0"/>
    <n v="0"/>
    <m/>
    <n v="0"/>
    <m/>
    <m/>
    <n v="0"/>
    <m/>
    <m/>
    <m/>
    <m/>
    <m/>
    <m/>
    <m/>
    <m/>
    <m/>
    <m/>
    <m/>
    <m/>
    <m/>
    <m/>
    <m/>
    <m/>
    <m/>
    <m/>
    <m/>
    <n v="0"/>
    <n v="416"/>
    <n v="0"/>
    <n v="998"/>
    <n v="0"/>
    <n v="0.67"/>
    <n v="137.27999999999997"/>
    <n v="0"/>
    <s v="Italy"/>
    <s v="PYTHON MOLURUS"/>
    <s v="64039998"/>
    <x v="1"/>
    <s v="CITES"/>
    <s v="SCARPA DONNA SOTTO CAV.TOMAIA PELLE F.DO GOMMA"/>
  </r>
  <r>
    <x v="0"/>
    <s v="Tod's"/>
    <s v="XXW29A0T690GW80928"/>
    <s v="XXW29A0T690-GW8-0928"/>
    <x v="0"/>
    <x v="0"/>
    <s v="SNEAKERS"/>
    <s v="SNEAKERS"/>
    <s v="XXW29A0T690"/>
    <s v="GOMMA RUN RAFIA 29A ALLACCIATA"/>
    <s v="GW8"/>
    <m/>
    <s v="0928"/>
    <m/>
    <s v="B005(POLVERE CHIARO)+B999(NERO)"/>
    <m/>
    <m/>
    <m/>
    <n v="0"/>
    <m/>
    <s v="W SHOES"/>
    <m/>
    <m/>
    <n v="2"/>
    <n v="3"/>
    <n v="7"/>
    <n v="7"/>
    <n v="7"/>
    <n v="6"/>
    <n v="12"/>
    <n v="9"/>
    <n v="5"/>
    <n v="3"/>
    <n v="7"/>
    <m/>
    <n v="2"/>
    <m/>
    <m/>
    <m/>
    <m/>
    <m/>
    <m/>
    <m/>
    <m/>
    <m/>
    <m/>
    <m/>
    <m/>
    <m/>
    <m/>
    <m/>
    <m/>
    <m/>
    <m/>
    <n v="70"/>
    <n v="396"/>
    <n v="27720"/>
    <n v="950"/>
    <n v="66500"/>
    <n v="0.67"/>
    <n v="130.67999999999998"/>
    <n v="9147.5999999999985"/>
    <s v="Italy"/>
    <s v="95%(PITONE MOLURUS) 5%(83%PA 17%EA)"/>
    <s v="64039998"/>
    <x v="0"/>
    <s v="CITES"/>
    <s v="SCARPA DONNA SOTTO CAV.TOMAIA PELLE F.DO GOMMA"/>
  </r>
  <r>
    <x v="0"/>
    <s v="Tod's"/>
    <s v="XXW29A0T690GW80928"/>
    <s v="XXW29A0T690-GW8-0928"/>
    <x v="0"/>
    <x v="0"/>
    <s v="SNEAKERS"/>
    <s v="SNEAKERS"/>
    <s v="XXW29A0T690"/>
    <s v="GOMMA RUN RAFIA 29A ALLACCIATA"/>
    <s v="GW8"/>
    <m/>
    <s v="0928"/>
    <m/>
    <s v="B005(POLVERE CHIARO)+B999(NERO)"/>
    <m/>
    <m/>
    <m/>
    <n v="0"/>
    <m/>
    <s v="W SHOES"/>
    <m/>
    <m/>
    <n v="0"/>
    <n v="0"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396"/>
    <n v="0"/>
    <n v="950"/>
    <n v="0"/>
    <n v="0.67"/>
    <n v="130.67999999999998"/>
    <n v="0"/>
    <s v="Italy"/>
    <s v="95%(PITONE MOLURUS) 5%(83%PA 17%EA)"/>
    <s v="64039998"/>
    <x v="1"/>
    <s v="CITES"/>
    <s v="SCARPA DONNA SOTTO CAV.TOMAIA PELLE F.DO GOMMA"/>
  </r>
  <r>
    <x v="0"/>
    <s v="Tod's"/>
    <s v="XXW81A0X501IQT4129"/>
    <s v="XXW81A0X501-IQT-4129"/>
    <x v="0"/>
    <x v="0"/>
    <s v="SHOES"/>
    <s v="SLIP ON"/>
    <s v="XXW81A0X501"/>
    <s v="CUOIO T70 81A SABOT PREG."/>
    <s v="IQT"/>
    <m/>
    <s v="4129"/>
    <m/>
    <s v="B010(STUCCO)+B999(NERO)"/>
    <m/>
    <m/>
    <m/>
    <n v="0"/>
    <m/>
    <s v="W SHOES"/>
    <n v="1"/>
    <m/>
    <n v="2"/>
    <n v="1"/>
    <n v="2"/>
    <n v="1"/>
    <n v="3"/>
    <m/>
    <n v="1"/>
    <n v="1"/>
    <n v="2"/>
    <m/>
    <n v="2"/>
    <n v="1"/>
    <n v="1"/>
    <m/>
    <m/>
    <m/>
    <m/>
    <m/>
    <m/>
    <m/>
    <m/>
    <m/>
    <m/>
    <m/>
    <m/>
    <m/>
    <m/>
    <m/>
    <m/>
    <m/>
    <m/>
    <n v="18"/>
    <n v="416"/>
    <n v="7488"/>
    <n v="998"/>
    <n v="17964"/>
    <n v="0.67"/>
    <n v="137.27999999999997"/>
    <n v="2471.0399999999995"/>
    <s v="Italy"/>
    <s v="98%(PITONE RETICOLATUS) 2%(VITELLO)"/>
    <s v="64035999"/>
    <x v="0"/>
    <s v="CITES"/>
    <s v="SCARPA DONNA SOTTO CAV.TOMAIA PELLE F.DO CUOIO"/>
  </r>
  <r>
    <x v="0"/>
    <s v="Tod's"/>
    <s v="XXW81A0X501IQT4129"/>
    <s v="XXW81A0X501-IQT-4129"/>
    <x v="0"/>
    <x v="0"/>
    <s v="SHOES"/>
    <s v="SLIP ON"/>
    <s v="XXW81A0X501"/>
    <s v="CUOIO T70 81A SABOT PREG."/>
    <s v="IQT"/>
    <m/>
    <s v="4129"/>
    <m/>
    <s v="B010(STUCCO)+B999(NERO)"/>
    <m/>
    <m/>
    <m/>
    <n v="0"/>
    <m/>
    <s v="W SHOES"/>
    <n v="0"/>
    <m/>
    <n v="0"/>
    <n v="0"/>
    <n v="0"/>
    <n v="0"/>
    <n v="0"/>
    <m/>
    <n v="0"/>
    <n v="0"/>
    <n v="0"/>
    <m/>
    <n v="0"/>
    <n v="0"/>
    <n v="0"/>
    <m/>
    <m/>
    <m/>
    <m/>
    <m/>
    <m/>
    <m/>
    <m/>
    <m/>
    <m/>
    <m/>
    <m/>
    <m/>
    <m/>
    <m/>
    <m/>
    <m/>
    <m/>
    <n v="0"/>
    <n v="416"/>
    <n v="0"/>
    <n v="998"/>
    <n v="0"/>
    <n v="0.67"/>
    <n v="137.27999999999997"/>
    <n v="0"/>
    <s v="Italy"/>
    <s v="98%(PITONE RETICOLATUS) 2%(VITELLO)"/>
    <s v="64035999"/>
    <x v="1"/>
    <s v="CITES"/>
    <s v="SCARPA DONNA SOTTO CAV.TOMAIA PELLE F.DO CUOIO"/>
  </r>
  <r>
    <x v="0"/>
    <s v="Tod's"/>
    <s v="XXW94A0AD50RJ0B999"/>
    <s v="XXW94A0AD50-RJ0-B999"/>
    <x v="0"/>
    <x v="0"/>
    <s v="BOOTS"/>
    <s v="ANKLE BOOTS"/>
    <s v="XXW94A0AD50"/>
    <s v="CUOIO TEX T50 94A ANKLEBOOT ELAST."/>
    <s v="RJ0"/>
    <m/>
    <s v="B999"/>
    <m/>
    <s v="NERO"/>
    <m/>
    <m/>
    <m/>
    <n v="0"/>
    <m/>
    <s v="W SHOES"/>
    <m/>
    <m/>
    <m/>
    <m/>
    <m/>
    <m/>
    <n v="3"/>
    <m/>
    <m/>
    <m/>
    <m/>
    <n v="1"/>
    <m/>
    <m/>
    <n v="1"/>
    <m/>
    <m/>
    <m/>
    <m/>
    <m/>
    <m/>
    <m/>
    <m/>
    <m/>
    <m/>
    <m/>
    <m/>
    <m/>
    <m/>
    <m/>
    <m/>
    <m/>
    <m/>
    <n v="5"/>
    <n v="439"/>
    <n v="2195"/>
    <n v="1100"/>
    <n v="5500"/>
    <n v="0.67"/>
    <n v="144.86999999999998"/>
    <n v="724.34999999999991"/>
    <s v="Italy"/>
    <s v="PYTHON MOLURUS"/>
    <s v="64035119"/>
    <x v="0"/>
    <s v="CITES"/>
    <s v="TRONCHETTO DONNA TOMAIA PELLE FONDO CUOIO"/>
  </r>
  <r>
    <x v="0"/>
    <s v="Tod's"/>
    <s v="XXW94A0AD50RJ0B999"/>
    <s v="XXW94A0AD50-RJ0-B999"/>
    <x v="0"/>
    <x v="0"/>
    <s v="BOOTS"/>
    <s v="ANKLE BOOTS"/>
    <s v="XXW94A0AD50"/>
    <s v="CUOIO TEX T50 94A ANKLEBOOT ELAST."/>
    <s v="RJ0"/>
    <m/>
    <s v="B999"/>
    <m/>
    <s v="NERO"/>
    <m/>
    <m/>
    <m/>
    <n v="0"/>
    <m/>
    <s v="W SHOES"/>
    <m/>
    <m/>
    <m/>
    <m/>
    <m/>
    <m/>
    <n v="0"/>
    <m/>
    <m/>
    <m/>
    <m/>
    <n v="0"/>
    <m/>
    <m/>
    <n v="0"/>
    <m/>
    <m/>
    <m/>
    <m/>
    <m/>
    <m/>
    <m/>
    <m/>
    <m/>
    <m/>
    <m/>
    <m/>
    <m/>
    <m/>
    <m/>
    <m/>
    <m/>
    <m/>
    <n v="0"/>
    <n v="439"/>
    <n v="0"/>
    <n v="1100"/>
    <n v="0"/>
    <n v="0.67"/>
    <n v="144.86999999999998"/>
    <n v="0"/>
    <s v="Italy"/>
    <s v="PYTHON MOLURUS"/>
    <s v="64035119"/>
    <x v="1"/>
    <s v="CITES"/>
    <s v="TRONCHETTO DONNA TOMAIA PELLE FONDO CUOIO"/>
  </r>
  <r>
    <x v="0"/>
    <s v="Tod's"/>
    <s v="XXW94A0AD50RJ1C005"/>
    <s v="XXW94A0AD50-RJ1-C005"/>
    <x v="0"/>
    <x v="0"/>
    <s v="BOOTS"/>
    <s v="ANKLE BOOTS"/>
    <s v="XXW94A0AD50"/>
    <s v="CUOIO TEX T50 94A ANKLEBOOT ELAST."/>
    <s v="RJ1"/>
    <m/>
    <s v="C005"/>
    <m/>
    <s v="ROCCIA"/>
    <m/>
    <m/>
    <m/>
    <n v="0"/>
    <m/>
    <s v="W SHOES"/>
    <m/>
    <m/>
    <m/>
    <m/>
    <n v="1"/>
    <m/>
    <m/>
    <n v="2"/>
    <n v="2"/>
    <n v="2"/>
    <n v="1"/>
    <m/>
    <n v="2"/>
    <m/>
    <n v="1"/>
    <m/>
    <m/>
    <m/>
    <m/>
    <m/>
    <m/>
    <m/>
    <m/>
    <m/>
    <m/>
    <m/>
    <m/>
    <m/>
    <m/>
    <m/>
    <m/>
    <m/>
    <m/>
    <n v="11"/>
    <n v="439"/>
    <n v="4829"/>
    <n v="1100"/>
    <n v="12100"/>
    <n v="0.67"/>
    <n v="144.86999999999998"/>
    <n v="1593.5699999999997"/>
    <s v="Italy"/>
    <s v="PYTHON MOLURUS"/>
    <s v="64035119"/>
    <x v="0"/>
    <s v="CITES"/>
    <s v="TRONCHETTO DONNA TOMAIA PELLE FONDO CUOIO"/>
  </r>
  <r>
    <x v="0"/>
    <s v="Tod's"/>
    <s v="XXW94A0AD50RJ1C005"/>
    <s v="XXW94A0AD50-RJ1-C005"/>
    <x v="0"/>
    <x v="0"/>
    <s v="BOOTS"/>
    <s v="ANKLE BOOTS"/>
    <s v="XXW94A0AD50"/>
    <s v="CUOIO TEX T50 94A ANKLEBOOT ELAST."/>
    <s v="RJ1"/>
    <m/>
    <s v="C005"/>
    <m/>
    <s v="ROCCIA"/>
    <m/>
    <m/>
    <m/>
    <n v="0"/>
    <m/>
    <s v="W SHOES"/>
    <m/>
    <m/>
    <m/>
    <m/>
    <n v="0"/>
    <m/>
    <m/>
    <n v="0"/>
    <n v="0"/>
    <n v="0"/>
    <n v="0"/>
    <m/>
    <n v="0"/>
    <m/>
    <n v="0"/>
    <m/>
    <m/>
    <m/>
    <m/>
    <m/>
    <m/>
    <m/>
    <m/>
    <m/>
    <m/>
    <m/>
    <m/>
    <m/>
    <m/>
    <m/>
    <m/>
    <m/>
    <m/>
    <n v="0"/>
    <n v="439"/>
    <n v="0"/>
    <n v="1100"/>
    <n v="0"/>
    <n v="0.67"/>
    <n v="144.86999999999998"/>
    <n v="0"/>
    <s v="Italy"/>
    <s v="PYTHON MOLURUS"/>
    <s v="64035119"/>
    <x v="1"/>
    <s v="CITES"/>
    <s v="TRONCHETTO DONNA TOMAIA PELLE FONDO CUOIO"/>
  </r>
  <r>
    <x v="0"/>
    <s v="Tod's"/>
    <s v="XXW0YX0Q210PWLT814"/>
    <s v="XXW0YX0Q210-PWL-T814"/>
    <x v="0"/>
    <x v="0"/>
    <s v="BOOTS"/>
    <s v="ANKLE BOOTS"/>
    <s v="XXW0YX0Q210"/>
    <s v="CUOIO TEX T40 YX STIVALETTO FIBBIA"/>
    <s v="PWL"/>
    <m/>
    <s v="T814"/>
    <m/>
    <s v="FORESTA MEDIO"/>
    <m/>
    <m/>
    <m/>
    <n v="0"/>
    <m/>
    <s v="W SHOES"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n v="1"/>
    <n v="440"/>
    <n v="440"/>
    <n v="1100"/>
    <n v="1100"/>
    <n v="0.67"/>
    <n v="145.19999999999999"/>
    <n v="145.19999999999999"/>
    <s v="Italy"/>
    <s v="PYTHON MOLURUS"/>
    <s v="64042090"/>
    <x v="0"/>
    <s v="CITES"/>
    <s v="POLACCO/STIV. DONNA TOMAIA TESSUTO F.DO CUOIO"/>
  </r>
  <r>
    <x v="0"/>
    <s v="Tod's"/>
    <s v="XXW0YX0Q210PWLT814"/>
    <s v="XXW0YX0Q210-PWL-T814"/>
    <x v="0"/>
    <x v="0"/>
    <s v="BOOTS"/>
    <s v="ANKLE BOOTS"/>
    <s v="XXW0YX0Q210"/>
    <s v="CUOIO TEX T40 YX STIVALETTO FIBBIA"/>
    <s v="PWL"/>
    <m/>
    <s v="T814"/>
    <m/>
    <s v="FORESTA MEDIO"/>
    <m/>
    <m/>
    <m/>
    <n v="0"/>
    <m/>
    <s v="W SHOES"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n v="0"/>
    <n v="440"/>
    <n v="0"/>
    <n v="1100"/>
    <n v="0"/>
    <n v="0.67"/>
    <n v="145.19999999999999"/>
    <n v="0"/>
    <s v="Italy"/>
    <s v="PYTHON MOLURUS"/>
    <s v="64042090"/>
    <x v="1"/>
    <s v="CITES"/>
    <s v="POLACCO/STIV. DONNA TOMAIA TESSUTO F.DO CUOIO"/>
  </r>
  <r>
    <x v="0"/>
    <s v="Tod's"/>
    <s v="XXW0XP0O420PPFU824"/>
    <s v="XXW0XP0O420-PPF-U824"/>
    <x v="0"/>
    <x v="0"/>
    <s v="BOOTS"/>
    <s v="ANKLE BOOTS"/>
    <s v="XXW0XP0O420"/>
    <s v="BALLERINA GOMMINO XP TRONC.EL.INFIL"/>
    <s v="PPF"/>
    <m/>
    <s v="U824"/>
    <m/>
    <s v="GALASSIA SCURO"/>
    <m/>
    <m/>
    <m/>
    <n v="0"/>
    <m/>
    <s v="W SHOES"/>
    <m/>
    <m/>
    <n v="1"/>
    <n v="1"/>
    <n v="5"/>
    <n v="4"/>
    <n v="4"/>
    <n v="5"/>
    <n v="5"/>
    <n v="4"/>
    <n v="2"/>
    <n v="3"/>
    <n v="1"/>
    <n v="1"/>
    <m/>
    <m/>
    <m/>
    <m/>
    <m/>
    <m/>
    <m/>
    <m/>
    <m/>
    <m/>
    <m/>
    <m/>
    <m/>
    <m/>
    <m/>
    <m/>
    <m/>
    <m/>
    <m/>
    <n v="36"/>
    <n v="458"/>
    <n v="16488"/>
    <n v="1100"/>
    <n v="39600"/>
    <n v="0.67"/>
    <n v="151.13999999999999"/>
    <n v="5441.0399999999991"/>
    <s v="Italy"/>
    <m/>
    <s v="64039118"/>
    <x v="0"/>
    <s v="CITES"/>
    <s v="TRONCHETTO D.SOPRA CAV.TOM.PELLE F.DO GOMMA"/>
  </r>
  <r>
    <x v="0"/>
    <s v="Tod's"/>
    <s v="XXW0XP0O420PPFU824"/>
    <s v="XXW0XP0O420-PPF-U824"/>
    <x v="0"/>
    <x v="0"/>
    <s v="BOOTS"/>
    <s v="ANKLE BOOTS"/>
    <s v="XXW0XP0O420"/>
    <s v="BALLERINA GOMMINO XP TRONC.EL.INFIL"/>
    <s v="PPF"/>
    <m/>
    <s v="U824"/>
    <m/>
    <s v="GALASSIA SCURO"/>
    <m/>
    <m/>
    <m/>
    <n v="0"/>
    <m/>
    <s v="W SHOES"/>
    <m/>
    <m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n v="0"/>
    <n v="458"/>
    <n v="0"/>
    <n v="1100"/>
    <n v="0"/>
    <n v="0.67"/>
    <n v="151.13999999999999"/>
    <n v="0"/>
    <s v="Italy"/>
    <m/>
    <s v="64039118"/>
    <x v="1"/>
    <s v="CITES"/>
    <s v="TRONCHETTO D.SOPRA CAV.TOM.PELLE F.DO GOMMA"/>
  </r>
  <r>
    <x v="0"/>
    <s v="Tod's"/>
    <s v="XXW0XP0O420RJ1S602"/>
    <s v="XXW0XP0O420-RJ1-S602"/>
    <x v="0"/>
    <x v="0"/>
    <s v="BOOTS"/>
    <s v="ANKLE BOOTS"/>
    <s v="XXW0XP0O420"/>
    <s v="BALLERINA GOMMINO XP TRONC.EL.INFIL"/>
    <s v="RJ1"/>
    <m/>
    <s v="S602"/>
    <m/>
    <s v="MARRONE SCURO"/>
    <m/>
    <m/>
    <m/>
    <n v="0"/>
    <m/>
    <s v="W SHOES"/>
    <m/>
    <m/>
    <n v="1"/>
    <n v="2"/>
    <n v="7"/>
    <n v="6"/>
    <n v="12"/>
    <n v="7"/>
    <n v="10"/>
    <n v="11"/>
    <n v="13"/>
    <n v="7"/>
    <n v="3"/>
    <n v="2"/>
    <n v="1"/>
    <m/>
    <m/>
    <m/>
    <m/>
    <m/>
    <m/>
    <m/>
    <m/>
    <m/>
    <m/>
    <m/>
    <m/>
    <m/>
    <m/>
    <m/>
    <m/>
    <m/>
    <m/>
    <n v="82"/>
    <n v="458"/>
    <n v="37556"/>
    <n v="1100"/>
    <n v="90200"/>
    <n v="0.67"/>
    <n v="151.13999999999999"/>
    <n v="12393.48"/>
    <s v="Italy"/>
    <m/>
    <s v="64039118"/>
    <x v="0"/>
    <s v="CITES"/>
    <s v="TRONCHETTO D.SOPRA CAV.TOM.PELLE F.DO GOMMA"/>
  </r>
  <r>
    <x v="0"/>
    <s v="Tod's"/>
    <s v="XXW0XP0O420RJ1S602"/>
    <s v="XXW0XP0O420-RJ1-S602"/>
    <x v="0"/>
    <x v="0"/>
    <s v="BOOTS"/>
    <s v="ANKLE BOOTS"/>
    <s v="XXW0XP0O420"/>
    <s v="BALLERINA GOMMINO XP TRONC.EL.INFIL"/>
    <s v="RJ1"/>
    <m/>
    <s v="S602"/>
    <m/>
    <s v="MARRONE SCURO"/>
    <m/>
    <m/>
    <m/>
    <n v="0"/>
    <m/>
    <s v="W SHOES"/>
    <m/>
    <m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n v="0"/>
    <n v="458"/>
    <n v="0"/>
    <n v="1100"/>
    <n v="0"/>
    <n v="0.67"/>
    <n v="151.13999999999999"/>
    <n v="0"/>
    <s v="Italy"/>
    <m/>
    <s v="64039118"/>
    <x v="1"/>
    <s v="CITES"/>
    <s v="TRONCHETTO D.SOPRA CAV.TOM.PELLE F.DO GOMMA"/>
  </r>
  <r>
    <x v="0"/>
    <s v="Tod's"/>
    <s v="XBWAHEC0200LUXG219"/>
    <s v="XBWAHEC0200-LUX-G219"/>
    <x v="0"/>
    <x v="1"/>
    <s v="LLG"/>
    <s v="CROSS BODY BAGS"/>
    <s v="XBWAHEC0200"/>
    <s v="FIBBIA TRACOLLINA PICCOLA"/>
    <s v="LUX"/>
    <m/>
    <s v="G219"/>
    <m/>
    <s v="AMBRA CHIARO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573"/>
    <n v="573"/>
    <n v="1290"/>
    <n v="1290"/>
    <n v="0.67"/>
    <n v="189.08999999999997"/>
    <n v="189.08999999999997"/>
    <s v="Italy"/>
    <s v="PYTHON MOLURUS"/>
    <s v="42029110"/>
    <x v="0"/>
    <s v="CITES"/>
    <s v="BORSE TOTE IN PELLE"/>
  </r>
  <r>
    <x v="0"/>
    <s v="Tod's"/>
    <s v="XBWAHEC0200LUXG219"/>
    <s v="XBWAHEC0200-LUX-G219"/>
    <x v="0"/>
    <x v="1"/>
    <s v="LLG"/>
    <s v="CROSS BODY BAGS"/>
    <s v="XBWAHEC0200"/>
    <s v="FIBBIA TRACOLLINA PICCOLA"/>
    <s v="LUX"/>
    <m/>
    <s v="G219"/>
    <m/>
    <s v="AMBRA CHIARO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573"/>
    <n v="0"/>
    <n v="1290"/>
    <n v="0"/>
    <n v="0.67"/>
    <n v="189.08999999999997"/>
    <n v="0"/>
    <s v="Italy"/>
    <s v="PYTHON MOLURUS"/>
    <s v="42029110"/>
    <x v="1"/>
    <s v="CITES"/>
    <s v="BORSE TOTE IN PELLE"/>
  </r>
  <r>
    <x v="0"/>
    <s v="Tod's"/>
    <s v="XBWAHEC0200LUXG609"/>
    <s v="XBWAHEC0200-LUX-G609"/>
    <x v="0"/>
    <x v="1"/>
    <s v="LLG"/>
    <s v="CROSS BODY BAGS"/>
    <s v="XBWAHEC0200"/>
    <s v="FIBBIA TRACOLLINA PICCOLA"/>
    <s v="LUX"/>
    <m/>
    <s v="G609"/>
    <m/>
    <s v="ARAGOSTA SCURO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573"/>
    <n v="573"/>
    <n v="1290"/>
    <n v="1290"/>
    <n v="0.67"/>
    <n v="189.08999999999997"/>
    <n v="189.08999999999997"/>
    <s v="Italy"/>
    <s v="PYTHON MOLURUS"/>
    <s v="42029110"/>
    <x v="0"/>
    <s v="CITES"/>
    <s v="BORSE TOTE IN PELLE"/>
  </r>
  <r>
    <x v="0"/>
    <s v="Tod's"/>
    <s v="XBWAHEC0200LUXG609"/>
    <s v="XBWAHEC0200-LUX-G609"/>
    <x v="0"/>
    <x v="1"/>
    <s v="LLG"/>
    <s v="CROSS BODY BAGS"/>
    <s v="XBWAHEC0200"/>
    <s v="FIBBIA TRACOLLINA PICCOLA"/>
    <s v="LUX"/>
    <m/>
    <s v="G609"/>
    <m/>
    <s v="ARAGOSTA SCURO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573"/>
    <n v="0"/>
    <n v="1290"/>
    <n v="0"/>
    <n v="0.67"/>
    <n v="189.08999999999997"/>
    <n v="0"/>
    <s v="Italy"/>
    <s v="PYTHON MOLURUS"/>
    <s v="42029110"/>
    <x v="1"/>
    <s v="CITES"/>
    <s v="BORSE TOTE IN PELLE"/>
  </r>
  <r>
    <x v="0"/>
    <s v="Tod's"/>
    <s v="XBWAHZC0100PT5223D"/>
    <s v="XBWAHZC0100-PT5-223D"/>
    <x v="0"/>
    <x v="1"/>
    <s v="LLG"/>
    <s v="CROSS BODY BAGS"/>
    <s v="XBWAHZC0100"/>
    <s v="FLEUR TRACOLLINA MINI"/>
    <s v="PT5"/>
    <m/>
    <s v="223D"/>
    <m/>
    <s v="U801(BLU)+M804(MAGENTA)"/>
    <m/>
    <m/>
    <m/>
    <n v="0"/>
    <m/>
    <s v="OS"/>
    <n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"/>
    <n v="622"/>
    <n v="4976"/>
    <n v="1400"/>
    <n v="11200"/>
    <n v="0.67"/>
    <n v="205.25999999999996"/>
    <n v="1642.0799999999997"/>
    <s v="Italy"/>
    <s v="70%(PYTHON MOLURUS) 30%(TEJUS)"/>
    <s v="42022100"/>
    <x v="0"/>
    <s v="CITES"/>
    <s v="BORSE IN PELLE - RETTILE"/>
  </r>
  <r>
    <x v="0"/>
    <s v="Tod's"/>
    <s v="XBWAHZC0100PT5223D"/>
    <s v="XBWAHZC0100-PT5-223D"/>
    <x v="0"/>
    <x v="1"/>
    <s v="LLG"/>
    <s v="CROSS BODY BAGS"/>
    <s v="XBWAHZC0100"/>
    <s v="FLEUR TRACOLLINA MINI"/>
    <s v="PT5"/>
    <m/>
    <s v="223D"/>
    <m/>
    <s v="U801(BLU)+M804(MAGENTA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622"/>
    <n v="0"/>
    <n v="1400"/>
    <n v="0"/>
    <n v="0.67"/>
    <n v="205.25999999999996"/>
    <n v="0"/>
    <s v="Italy"/>
    <s v="70%(PYTHON MOLURUS) 30%(TEJUS)"/>
    <s v="42022100"/>
    <x v="1"/>
    <s v="CITES"/>
    <s v="BORSE IN PELLE - RETTILE"/>
  </r>
  <r>
    <x v="0"/>
    <s v="Tod's"/>
    <s v="XBWAHZD0100PT1216D"/>
    <s v="XBWAHZD0100-PT1-216D"/>
    <x v="0"/>
    <x v="1"/>
    <s v="SLG"/>
    <s v="POCHETTE"/>
    <s v="XBWAHZD0100"/>
    <s v="FLEUR POCHETTE MINI"/>
    <s v="PT1"/>
    <m/>
    <s v="216D"/>
    <m/>
    <s v="B213(ARGILLA MEDIO)+G211(SOLE CALDO)"/>
    <m/>
    <m/>
    <m/>
    <n v="0"/>
    <m/>
    <s v="OS"/>
    <n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n v="488"/>
    <n v="4880"/>
    <n v="1100"/>
    <n v="11000"/>
    <n v="0.67"/>
    <n v="161.04"/>
    <n v="1610.3999999999999"/>
    <s v="Italy"/>
    <s v="70%(PYTHON MOLURUS) 30%(TEJUS)"/>
    <s v="42022100"/>
    <x v="0"/>
    <s v="CITES"/>
    <s v="BORSE IN PELLE - RETTILE"/>
  </r>
  <r>
    <x v="0"/>
    <s v="Tod's"/>
    <s v="XBWAHZD0100PT1216D"/>
    <s v="XBWAHZD0100-PT1-216D"/>
    <x v="0"/>
    <x v="1"/>
    <s v="SLG"/>
    <s v="POCHETTE"/>
    <s v="XBWAHZD0100"/>
    <s v="FLEUR POCHETTE MINI"/>
    <s v="PT1"/>
    <m/>
    <s v="216D"/>
    <m/>
    <s v="B213(ARGILLA MEDIO)+G211(SOLE CALD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88"/>
    <n v="0"/>
    <n v="1100"/>
    <n v="0"/>
    <n v="0.67"/>
    <n v="161.04"/>
    <n v="0"/>
    <s v="Italy"/>
    <s v="70%(PYTHON MOLURUS) 30%(TEJUS)"/>
    <s v="42022100"/>
    <x v="1"/>
    <s v="CITES"/>
    <s v="BORSE IN PELLE - RETTILE"/>
  </r>
  <r>
    <x v="0"/>
    <s v="Tod's"/>
    <s v="XBWAHZD0100PT5220D"/>
    <s v="XBWAHZD0100-PT5-220D"/>
    <x v="0"/>
    <x v="1"/>
    <s v="SLG"/>
    <s v="POCHETTE"/>
    <s v="XBWAHZD0100"/>
    <s v="FLEUR POCHETTE MINI"/>
    <s v="PT5"/>
    <m/>
    <s v="220D"/>
    <m/>
    <s v="L804(BRULE')+R006(FRAGOLA)"/>
    <m/>
    <m/>
    <m/>
    <n v="0"/>
    <m/>
    <s v="OS"/>
    <n v="1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4"/>
    <n v="488"/>
    <n v="6832"/>
    <n v="1100"/>
    <n v="15400"/>
    <n v="0.67"/>
    <n v="161.04"/>
    <n v="2254.56"/>
    <s v="Italy"/>
    <s v="70%(PYTHON MOLURUS) 30%(TEJUS)"/>
    <s v="42022100"/>
    <x v="0"/>
    <s v="CITES"/>
    <s v="BORSE IN PELLE - RETTILE"/>
  </r>
  <r>
    <x v="0"/>
    <s v="Tod's"/>
    <s v="XBWAHZD0100PT5220D"/>
    <s v="XBWAHZD0100-PT5-220D"/>
    <x v="0"/>
    <x v="1"/>
    <s v="SLG"/>
    <s v="POCHETTE"/>
    <s v="XBWAHZD0100"/>
    <s v="FLEUR POCHETTE MINI"/>
    <s v="PT5"/>
    <m/>
    <s v="220D"/>
    <m/>
    <s v="L804(BRULE')+R006(FRAGOLA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88"/>
    <n v="0"/>
    <n v="1100"/>
    <n v="0"/>
    <n v="0.67"/>
    <n v="161.04"/>
    <n v="0"/>
    <s v="Italy"/>
    <s v="70%(PYTHON MOLURUS) 30%(TEJUS)"/>
    <s v="42022100"/>
    <x v="1"/>
    <s v="CITES"/>
    <s v="BORSE IN PELLE - RETTILE"/>
  </r>
  <r>
    <x v="0"/>
    <s v="Tod's"/>
    <s v="XBWAHZD0100PT5223D"/>
    <s v="XBWAHZD0100-PT5-223D"/>
    <x v="0"/>
    <x v="1"/>
    <s v="SLG"/>
    <s v="POCHETTE"/>
    <s v="XBWAHZD0100"/>
    <s v="FLEUR POCHETTE MINI"/>
    <s v="PT5"/>
    <m/>
    <s v="223D"/>
    <m/>
    <s v="U801(BLU)+M804(MAGENTA)"/>
    <m/>
    <m/>
    <m/>
    <n v="0"/>
    <m/>
    <s v="OS"/>
    <n v="1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7"/>
    <n v="488"/>
    <n v="8296"/>
    <n v="1100"/>
    <n v="18700"/>
    <n v="0.67"/>
    <n v="161.04"/>
    <n v="2737.68"/>
    <s v="Italy"/>
    <s v="70%(PYTHON MOLURUS) 30%(TEJUS)"/>
    <s v="42022100"/>
    <x v="0"/>
    <s v="CITES"/>
    <s v="BORSE IN PELLE - RETTILE"/>
  </r>
  <r>
    <x v="0"/>
    <s v="Tod's"/>
    <s v="XBWAHZD0100PT5223D"/>
    <s v="XBWAHZD0100-PT5-223D"/>
    <x v="0"/>
    <x v="1"/>
    <s v="SLG"/>
    <s v="POCHETTE"/>
    <s v="XBWAHZD0100"/>
    <s v="FLEUR POCHETTE MINI"/>
    <s v="PT5"/>
    <m/>
    <s v="223D"/>
    <m/>
    <s v="U801(BLU)+M804(MAGENTA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88"/>
    <n v="0"/>
    <n v="1100"/>
    <n v="0"/>
    <n v="0.67"/>
    <n v="161.04"/>
    <n v="0"/>
    <s v="Italy"/>
    <s v="70%(PYTHON MOLURUS) 30%(TEJUS)"/>
    <s v="42022100"/>
    <x v="1"/>
    <s v="CITES"/>
    <s v="BORSE IN PELLE - RETTILE"/>
  </r>
  <r>
    <x v="0"/>
    <s v="Tod's"/>
    <s v="XBWAKDA0400SP1472D"/>
    <s v="XBWAKDA0400-SP1-472D"/>
    <x v="0"/>
    <x v="1"/>
    <s v="LLG"/>
    <s v="SHOPPING BAG"/>
    <s v="XBWAKDA0400"/>
    <s v="FRANGE SHOPPING GRANDE"/>
    <s v="SP1"/>
    <m/>
    <s v="472D"/>
    <m/>
    <s v="C610(VACCHETTA ROSE)+C216(CONCHIGLIA)"/>
    <m/>
    <m/>
    <m/>
    <n v="0"/>
    <m/>
    <s v="OS"/>
    <n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"/>
    <n v="882"/>
    <n v="7056"/>
    <n v="1995"/>
    <n v="15960"/>
    <n v="0.67"/>
    <n v="291.05999999999995"/>
    <n v="2328.4799999999996"/>
    <s v="Italy"/>
    <s v="70%(PYTHON RETICULATUS) 30%(VITELLO)"/>
    <s v="42029110"/>
    <x v="0"/>
    <s v="CITES"/>
    <s v="BORSE TOTE IN PELLE"/>
  </r>
  <r>
    <x v="0"/>
    <s v="Tod's"/>
    <s v="XBWAKDA0400SP1472D"/>
    <s v="XBWAKDA0400-SP1-472D"/>
    <x v="0"/>
    <x v="1"/>
    <s v="LLG"/>
    <s v="SHOPPING BAG"/>
    <s v="XBWAKDA0400"/>
    <s v="FRANGE SHOPPING GRANDE"/>
    <s v="SP1"/>
    <m/>
    <s v="472D"/>
    <m/>
    <s v="C610(VACCHETTA ROSE)+C216(CONCHIGLIA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882"/>
    <n v="0"/>
    <n v="1995"/>
    <n v="0"/>
    <n v="0.67"/>
    <n v="291.05999999999995"/>
    <n v="0"/>
    <s v="Italy"/>
    <s v="70%(PYTHON RETICULATUS) 30%(VITELLO)"/>
    <s v="42029110"/>
    <x v="1"/>
    <s v="CITES"/>
    <s v="BORSE TOTE IN PELLE"/>
  </r>
  <r>
    <x v="0"/>
    <s v="Tod's"/>
    <s v="XBWALPJ03005EI774H"/>
    <s v="XBWALPJ0300-5EI-774H"/>
    <x v="0"/>
    <x v="1"/>
    <s v="LLG"/>
    <s v="BAG"/>
    <s v="XBWALPJ0300"/>
    <s v="RACING PATTA MEDIA"/>
    <s v="5EI"/>
    <m/>
    <s v="774H"/>
    <m/>
    <s v="C421(TALPA SC)+M019(SETA)+R814(MOSTO SC)+R008(ROSS"/>
    <m/>
    <m/>
    <m/>
    <n v="0"/>
    <m/>
    <s v="OS"/>
    <n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"/>
    <n v="652"/>
    <n v="3912"/>
    <n v="1500"/>
    <n v="9000"/>
    <n v="0.67"/>
    <n v="215.15999999999997"/>
    <n v="1290.9599999999998"/>
    <s v="Italy"/>
    <s v="95%(VITELLO) 5%(LIZARD)"/>
    <s v="42029110"/>
    <x v="0"/>
    <s v="CITES"/>
    <s v="BORSE TOTE IN PELLE"/>
  </r>
  <r>
    <x v="0"/>
    <s v="Tod's"/>
    <s v="XBWALPJ03005EI774H"/>
    <s v="XBWALPJ0300-5EI-774H"/>
    <x v="0"/>
    <x v="1"/>
    <s v="LLG"/>
    <s v="BAG"/>
    <s v="XBWALPJ0300"/>
    <s v="RACING PATTA MEDIA"/>
    <s v="5EI"/>
    <m/>
    <s v="774H"/>
    <m/>
    <s v="C421(TALPA SC)+M019(SETA)+R814(MOSTO SC)+R008(ROSS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652"/>
    <n v="0"/>
    <n v="1500"/>
    <n v="0"/>
    <n v="0.67"/>
    <n v="215.15999999999997"/>
    <n v="0"/>
    <s v="Italy"/>
    <s v="95%(VITELLO) 5%(LIZARD)"/>
    <s v="42029110"/>
    <x v="1"/>
    <s v="CITES"/>
    <s v="BORSE TOTE IN PELLE"/>
  </r>
  <r>
    <x v="0"/>
    <s v="Tod's"/>
    <s v="XBWALPR02005EI774H"/>
    <s v="XBWALPR0200-5EI-774H"/>
    <x v="0"/>
    <x v="1"/>
    <s v="LLG"/>
    <s v="BAG"/>
    <s v="XBWALPR0200"/>
    <s v="RACING BANDOLIERA PICCOLA"/>
    <s v="5EI"/>
    <m/>
    <s v="774H"/>
    <m/>
    <s v="C421(TALPA SC)+M019(SETA)+R814(MOSTO SC)+R008(ROSS"/>
    <m/>
    <m/>
    <m/>
    <n v="0"/>
    <m/>
    <s v="OS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565"/>
    <n v="1130"/>
    <n v="1300"/>
    <n v="2600"/>
    <n v="0.67"/>
    <n v="186.45"/>
    <n v="372.9"/>
    <s v="Italy"/>
    <s v="90%(VITELLO) 10%(LIZARD)"/>
    <s v="42029110"/>
    <x v="0"/>
    <s v="CITES"/>
    <s v="BORSE TOTE IN PELLE"/>
  </r>
  <r>
    <x v="0"/>
    <s v="Tod's"/>
    <s v="XBWALPR02005EI774H"/>
    <s v="XBWALPR0200-5EI-774H"/>
    <x v="0"/>
    <x v="1"/>
    <s v="LLG"/>
    <s v="BAG"/>
    <s v="XBWALPR0200"/>
    <s v="RACING BANDOLIERA PICCOLA"/>
    <s v="5EI"/>
    <m/>
    <s v="774H"/>
    <m/>
    <s v="C421(TALPA SC)+M019(SETA)+R814(MOSTO SC)+R008(ROSS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565"/>
    <n v="0"/>
    <n v="1300"/>
    <n v="0"/>
    <n v="0.67"/>
    <n v="186.45"/>
    <n v="0"/>
    <s v="Italy"/>
    <s v="90%(VITELLO) 10%(LIZARD)"/>
    <s v="42029110"/>
    <x v="1"/>
    <s v="CITES"/>
    <s v="BORSE TOTE IN PELLE"/>
  </r>
  <r>
    <x v="0"/>
    <s v="Tod's"/>
    <s v="XBWALTA93006BP305T"/>
    <s v="XBWALTA9300-6BP-305T"/>
    <x v="0"/>
    <x v="1"/>
    <s v="LLG"/>
    <s v="SHOPPING BAG"/>
    <s v="XBWALTA9300"/>
    <s v="HORSE BLOCK SHOPPING MEDIA"/>
    <s v="6BP"/>
    <m/>
    <s v="305T"/>
    <m/>
    <s v="T013(CERULEO CH)+B202(PLATINO)"/>
    <m/>
    <m/>
    <m/>
    <n v="0"/>
    <m/>
    <s v="OS"/>
    <n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"/>
    <n v="586"/>
    <n v="3516"/>
    <n v="1350"/>
    <n v="8100"/>
    <n v="0.67"/>
    <n v="193.37999999999997"/>
    <n v="1160.2799999999997"/>
    <s v="Italy"/>
    <s v="65%(AGNELLO) 35%(PYTHON)"/>
    <s v="42029110"/>
    <x v="0"/>
    <s v="CITES"/>
    <s v="BORSE TOTE IN PELLE"/>
  </r>
  <r>
    <x v="0"/>
    <s v="Tod's"/>
    <s v="XBWALTA93006BP305T"/>
    <s v="XBWALTA9300-6BP-305T"/>
    <x v="0"/>
    <x v="1"/>
    <s v="LLG"/>
    <s v="SHOPPING BAG"/>
    <s v="XBWALTA9300"/>
    <s v="HORSE BLOCK SHOPPING MEDIA"/>
    <s v="6BP"/>
    <m/>
    <s v="305T"/>
    <m/>
    <s v="T013(CERULEO CH)+B202(PLATIN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586"/>
    <n v="0"/>
    <n v="1350"/>
    <n v="0"/>
    <n v="0.67"/>
    <n v="193.37999999999997"/>
    <n v="0"/>
    <s v="Italy"/>
    <s v="65%(AGNELLO) 35%(PYTHON)"/>
    <s v="42029110"/>
    <x v="1"/>
    <s v="CITES"/>
    <s v="BORSE TOTE IN PELLE"/>
  </r>
  <r>
    <x v="0"/>
    <s v="Tod's"/>
    <s v="XBWALTA94006BP22C2"/>
    <s v="XBWALTA9400-6BP-22C2"/>
    <x v="0"/>
    <x v="1"/>
    <s v="LLG"/>
    <s v="SHOPPING BAG"/>
    <s v="XBWALTA9400"/>
    <s v="HORSE BLOCK SHOPPING GRANDE"/>
    <s v="6BP"/>
    <m/>
    <s v="22C2"/>
    <m/>
    <s v="G012(VANIGLIA)+G203(ORO)"/>
    <m/>
    <m/>
    <m/>
    <n v="0"/>
    <m/>
    <s v="OS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"/>
    <n v="652"/>
    <n v="7824"/>
    <n v="1500"/>
    <n v="18000"/>
    <n v="0.67"/>
    <n v="215.15999999999997"/>
    <n v="2581.9199999999996"/>
    <s v="Italy"/>
    <s v="65%(AGNELLO) 35%(PYTHON)"/>
    <s v="42029110"/>
    <x v="0"/>
    <s v="CITES"/>
    <s v="BORSE TOTE IN PELLE"/>
  </r>
  <r>
    <x v="0"/>
    <s v="Tod's"/>
    <s v="XBWALTA94006BP22C2"/>
    <s v="XBWALTA9400-6BP-22C2"/>
    <x v="0"/>
    <x v="1"/>
    <s v="LLG"/>
    <s v="SHOPPING BAG"/>
    <s v="XBWALTA9400"/>
    <s v="HORSE BLOCK SHOPPING GRANDE"/>
    <s v="6BP"/>
    <m/>
    <s v="22C2"/>
    <m/>
    <s v="G012(VANIGLIA)+G203(OR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652"/>
    <n v="0"/>
    <n v="1500"/>
    <n v="0"/>
    <n v="0.67"/>
    <n v="215.15999999999997"/>
    <n v="0"/>
    <s v="Italy"/>
    <s v="65%(AGNELLO) 35%(PYTHON)"/>
    <s v="42029110"/>
    <x v="1"/>
    <s v="CITES"/>
    <s v="BORSE TOTE IN PELLE"/>
  </r>
  <r>
    <x v="0"/>
    <s v="Tod's"/>
    <s v="XCWCPM20100PEEB802"/>
    <s v="XCWCPM20100-PEE-B802"/>
    <x v="0"/>
    <x v="1"/>
    <s v="BELT"/>
    <s v="BELT"/>
    <s v="XCWCPM20100"/>
    <s v="CINT.FIBBIA D-STYLING 25"/>
    <s v="PEE"/>
    <m/>
    <s v="B802"/>
    <m/>
    <s v="NICOTINA"/>
    <m/>
    <m/>
    <m/>
    <n v="0"/>
    <m/>
    <s v="BELT"/>
    <m/>
    <m/>
    <m/>
    <n v="1"/>
    <n v="3"/>
    <n v="4"/>
    <n v="3"/>
    <m/>
    <m/>
    <m/>
    <m/>
    <m/>
    <m/>
    <m/>
    <m/>
    <m/>
    <m/>
    <m/>
    <m/>
    <m/>
    <m/>
    <m/>
    <m/>
    <m/>
    <m/>
    <m/>
    <m/>
    <m/>
    <m/>
    <m/>
    <m/>
    <m/>
    <m/>
    <n v="11"/>
    <n v="129"/>
    <n v="1419"/>
    <n v="290"/>
    <n v="3190"/>
    <n v="0.67"/>
    <n v="42.569999999999993"/>
    <n v="468.26999999999992"/>
    <s v="Italy"/>
    <s v="PITONE CURTUS "/>
    <s v="42033000"/>
    <x v="0"/>
    <s v="CITES"/>
    <s v="CINTURE IN PELLE"/>
  </r>
  <r>
    <x v="0"/>
    <s v="Tod's"/>
    <s v="XCWCPM20100PEEB802"/>
    <s v="XCWCPM20100-PEE-B802"/>
    <x v="0"/>
    <x v="1"/>
    <s v="BELT"/>
    <s v="BELT"/>
    <s v="XCWCPM20100"/>
    <s v="CINT.FIBBIA D-STYLING 25"/>
    <s v="PEE"/>
    <m/>
    <s v="B802"/>
    <m/>
    <s v="NICOTINA"/>
    <m/>
    <m/>
    <m/>
    <n v="0"/>
    <m/>
    <s v="BELT"/>
    <m/>
    <m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129"/>
    <n v="0"/>
    <n v="290"/>
    <n v="0"/>
    <n v="0.67"/>
    <n v="42.569999999999993"/>
    <n v="0"/>
    <s v="Italy"/>
    <s v="PITONE CURTUS "/>
    <s v="42033000"/>
    <x v="1"/>
    <s v="CITES"/>
    <s v="CINTURE IN PELLE"/>
  </r>
  <r>
    <x v="0"/>
    <s v="Tod's"/>
    <s v="XCWCPM30100PTKB608"/>
    <s v="XCWCPM30100-PTK-B608"/>
    <x v="0"/>
    <x v="1"/>
    <s v="BELT"/>
    <s v="BELT"/>
    <s v="XCWCPM30100"/>
    <s v="CINT.FIBBIA D-STYLING 15"/>
    <s v="PTK"/>
    <m/>
    <s v="B608"/>
    <m/>
    <s v="OMBRA"/>
    <m/>
    <m/>
    <m/>
    <n v="0"/>
    <m/>
    <s v="BELT"/>
    <m/>
    <m/>
    <m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n v="4"/>
    <n v="120"/>
    <n v="480"/>
    <n v="270"/>
    <n v="1080"/>
    <n v="0.67"/>
    <n v="39.599999999999994"/>
    <n v="158.39999999999998"/>
    <s v="Italy"/>
    <s v="PYTHON MOLURUS"/>
    <s v="42033000"/>
    <x v="0"/>
    <s v="CITES"/>
    <s v="CINTURE IN PELLE"/>
  </r>
  <r>
    <x v="0"/>
    <s v="Tod's"/>
    <s v="XCWCPM30100PTKB608"/>
    <s v="XCWCPM30100-PTK-B608"/>
    <x v="0"/>
    <x v="1"/>
    <s v="BELT"/>
    <s v="BELT"/>
    <s v="XCWCPM30100"/>
    <s v="CINT.FIBBIA D-STYLING 15"/>
    <s v="PTK"/>
    <m/>
    <s v="B608"/>
    <m/>
    <s v="OMBRA"/>
    <m/>
    <m/>
    <m/>
    <n v="0"/>
    <m/>
    <s v="BELT"/>
    <m/>
    <m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120"/>
    <n v="0"/>
    <n v="270"/>
    <n v="0"/>
    <n v="0.67"/>
    <n v="39.599999999999994"/>
    <n v="0"/>
    <s v="Italy"/>
    <s v="PYTHON MOLURUS"/>
    <s v="42033000"/>
    <x v="1"/>
    <s v="CITES"/>
    <s v="CINTURE IN PELLE"/>
  </r>
  <r>
    <x v="0"/>
    <s v="Tod's"/>
    <s v="XCWCPM30100PTKB802"/>
    <s v="XCWCPM30100-PTK-B802"/>
    <x v="0"/>
    <x v="1"/>
    <s v="BELT"/>
    <s v="BELT"/>
    <s v="XCWCPM30100"/>
    <s v="CINT.FIBBIA D-STYLING 15"/>
    <s v="PTK"/>
    <m/>
    <s v="B802"/>
    <m/>
    <s v="NICOTINA"/>
    <m/>
    <m/>
    <m/>
    <n v="0"/>
    <m/>
    <s v="BELT"/>
    <m/>
    <m/>
    <m/>
    <n v="1"/>
    <n v="2"/>
    <n v="4"/>
    <n v="4"/>
    <m/>
    <m/>
    <m/>
    <m/>
    <m/>
    <m/>
    <m/>
    <m/>
    <m/>
    <m/>
    <m/>
    <m/>
    <m/>
    <m/>
    <m/>
    <m/>
    <m/>
    <m/>
    <m/>
    <m/>
    <m/>
    <m/>
    <m/>
    <m/>
    <m/>
    <m/>
    <n v="11"/>
    <n v="120"/>
    <n v="1320"/>
    <n v="270"/>
    <n v="2970"/>
    <n v="0.67"/>
    <n v="39.599999999999994"/>
    <n v="435.59999999999991"/>
    <s v="Italy"/>
    <s v="PYTHON MOLURUS"/>
    <s v="42033000"/>
    <x v="0"/>
    <s v="CITES"/>
    <s v="CINTURE IN PELLE"/>
  </r>
  <r>
    <x v="0"/>
    <s v="Tod's"/>
    <s v="XCWCPM30100PTKB802"/>
    <s v="XCWCPM30100-PTK-B802"/>
    <x v="0"/>
    <x v="1"/>
    <s v="BELT"/>
    <s v="BELT"/>
    <s v="XCWCPM30100"/>
    <s v="CINT.FIBBIA D-STYLING 15"/>
    <s v="PTK"/>
    <m/>
    <s v="B802"/>
    <m/>
    <s v="NICOTINA"/>
    <m/>
    <m/>
    <m/>
    <n v="0"/>
    <m/>
    <s v="BELT"/>
    <m/>
    <m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120"/>
    <n v="0"/>
    <n v="270"/>
    <n v="0"/>
    <n v="0.67"/>
    <n v="39.599999999999994"/>
    <n v="0"/>
    <s v="Italy"/>
    <s v="PYTHON MOLURUS"/>
    <s v="42033000"/>
    <x v="1"/>
    <s v="CITES"/>
    <s v="CINTURE IN PELLE"/>
  </r>
  <r>
    <x v="0"/>
    <s v="Tod's"/>
    <s v="XCWCPM30100PTKL805"/>
    <s v="XCWCPM30100-PTK-L805"/>
    <x v="0"/>
    <x v="1"/>
    <s v="BELT"/>
    <s v="BELT"/>
    <s v="XCWCPM30100"/>
    <s v="CINT.FIBBIA D-STYLING 15"/>
    <s v="PTK"/>
    <m/>
    <s v="L805"/>
    <m/>
    <s v="GLICINE"/>
    <m/>
    <m/>
    <m/>
    <n v="0"/>
    <m/>
    <s v="BELT"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n v="1"/>
    <n v="120"/>
    <n v="120"/>
    <n v="270"/>
    <n v="270"/>
    <n v="0.67"/>
    <n v="39.599999999999994"/>
    <n v="39.599999999999994"/>
    <s v="Italy"/>
    <s v="PYTHON MOLURUS"/>
    <s v="42033000"/>
    <x v="0"/>
    <s v="CITES"/>
    <s v="CINTURE IN PELLE"/>
  </r>
  <r>
    <x v="0"/>
    <s v="Tod's"/>
    <s v="XCWCPM30100PTKL805"/>
    <s v="XCWCPM30100-PTK-L805"/>
    <x v="0"/>
    <x v="1"/>
    <s v="BELT"/>
    <s v="BELT"/>
    <s v="XCWCPM30100"/>
    <s v="CINT.FIBBIA D-STYLING 15"/>
    <s v="PTK"/>
    <m/>
    <s v="L805"/>
    <m/>
    <s v="GLICINE"/>
    <m/>
    <m/>
    <m/>
    <n v="0"/>
    <m/>
    <s v="BELT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n v="0"/>
    <n v="120"/>
    <n v="0"/>
    <n v="270"/>
    <n v="0"/>
    <n v="0.67"/>
    <n v="39.599999999999994"/>
    <n v="0"/>
    <s v="Italy"/>
    <s v="PYTHON MOLURUS"/>
    <s v="42033000"/>
    <x v="1"/>
    <s v="CITES"/>
    <s v="CINTURE IN PELLE"/>
  </r>
  <r>
    <x v="0"/>
    <s v="Tod's"/>
    <s v="XCWCPM30100PTKS800"/>
    <s v="XCWCPM30100-PTK-S800"/>
    <x v="0"/>
    <x v="1"/>
    <s v="BELT"/>
    <s v="BELT"/>
    <s v="XCWCPM30100"/>
    <s v="CINT.FIBBIA D-STYLING 15"/>
    <s v="PTK"/>
    <m/>
    <s v="S800"/>
    <m/>
    <s v="TESTA MORO"/>
    <m/>
    <m/>
    <m/>
    <n v="0"/>
    <m/>
    <s v="BELT"/>
    <m/>
    <m/>
    <n v="1"/>
    <m/>
    <n v="3"/>
    <n v="5"/>
    <n v="6"/>
    <n v="2"/>
    <m/>
    <m/>
    <m/>
    <m/>
    <m/>
    <m/>
    <m/>
    <m/>
    <m/>
    <m/>
    <m/>
    <m/>
    <m/>
    <m/>
    <m/>
    <m/>
    <m/>
    <m/>
    <m/>
    <m/>
    <m/>
    <m/>
    <m/>
    <m/>
    <m/>
    <n v="17"/>
    <n v="120"/>
    <n v="2040"/>
    <n v="270"/>
    <n v="4590"/>
    <n v="0.67"/>
    <n v="39.599999999999994"/>
    <n v="673.19999999999993"/>
    <s v="Italy"/>
    <s v="PYTHON MOLURUS"/>
    <s v="42033000"/>
    <x v="0"/>
    <s v="CITES"/>
    <s v="CINTURE IN PELLE"/>
  </r>
  <r>
    <x v="0"/>
    <s v="Tod's"/>
    <s v="XCWCPM30100PTKS800"/>
    <s v="XCWCPM30100-PTK-S800"/>
    <x v="0"/>
    <x v="1"/>
    <s v="BELT"/>
    <s v="BELT"/>
    <s v="XCWCPM30100"/>
    <s v="CINT.FIBBIA D-STYLING 15"/>
    <s v="PTK"/>
    <m/>
    <s v="S800"/>
    <m/>
    <s v="TESTA MORO"/>
    <m/>
    <m/>
    <m/>
    <n v="0"/>
    <m/>
    <s v="BELT"/>
    <m/>
    <m/>
    <n v="0"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n v="0"/>
    <n v="120"/>
    <n v="0"/>
    <n v="270"/>
    <n v="0"/>
    <n v="0.67"/>
    <n v="39.599999999999994"/>
    <n v="0"/>
    <s v="Italy"/>
    <s v="PYTHON MOLURUS"/>
    <s v="42033000"/>
    <x v="1"/>
    <s v="CITES"/>
    <s v="CINTURE IN PELLE"/>
  </r>
  <r>
    <x v="0"/>
    <s v="Tod's"/>
    <s v="XCWCPN30100PVEG217"/>
    <s v="XCWCPN30100-PVE-G217"/>
    <x v="0"/>
    <x v="1"/>
    <s v="BELT"/>
    <s v="BELT"/>
    <s v="XCWCPN30100"/>
    <s v="CINTURA J-BUCKET 20"/>
    <s v="PVE"/>
    <m/>
    <s v="G217"/>
    <m/>
    <s v="MAIS"/>
    <m/>
    <m/>
    <m/>
    <n v="0"/>
    <m/>
    <s v="BELT"/>
    <m/>
    <m/>
    <m/>
    <n v="1"/>
    <n v="3"/>
    <n v="2"/>
    <n v="1"/>
    <m/>
    <m/>
    <m/>
    <m/>
    <m/>
    <m/>
    <m/>
    <m/>
    <m/>
    <m/>
    <m/>
    <m/>
    <m/>
    <m/>
    <m/>
    <m/>
    <m/>
    <m/>
    <m/>
    <m/>
    <m/>
    <m/>
    <m/>
    <m/>
    <m/>
    <m/>
    <n v="7"/>
    <n v="129"/>
    <n v="903"/>
    <n v="290"/>
    <n v="2030"/>
    <n v="0.67"/>
    <n v="42.569999999999993"/>
    <n v="297.98999999999995"/>
    <s v="Italy"/>
    <s v="PYTHON MOLURUS"/>
    <s v="42033000"/>
    <x v="0"/>
    <s v="CITES"/>
    <s v="CINTURE IN PELLE"/>
  </r>
  <r>
    <x v="0"/>
    <s v="Tod's"/>
    <s v="XCWCPN30100PVEG217"/>
    <s v="XCWCPN30100-PVE-G217"/>
    <x v="0"/>
    <x v="1"/>
    <s v="BELT"/>
    <s v="BELT"/>
    <s v="XCWCPN30100"/>
    <s v="CINTURA J-BUCKET 20"/>
    <s v="PVE"/>
    <m/>
    <s v="G217"/>
    <m/>
    <s v="MAIS"/>
    <m/>
    <m/>
    <m/>
    <n v="0"/>
    <m/>
    <s v="BELT"/>
    <m/>
    <m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129"/>
    <n v="0"/>
    <n v="290"/>
    <n v="0"/>
    <n v="0.67"/>
    <n v="42.569999999999993"/>
    <n v="0"/>
    <s v="Italy"/>
    <s v="PYTHON MOLURUS"/>
    <s v="42033000"/>
    <x v="1"/>
    <s v="CITES"/>
    <s v="CINTURE IN PELLE"/>
  </r>
  <r>
    <x v="0"/>
    <s v="Tod's"/>
    <s v="XCWCPN30100PVEM807"/>
    <s v="XCWCPN30100-PVE-M807"/>
    <x v="0"/>
    <x v="1"/>
    <s v="BELT"/>
    <s v="BELT"/>
    <s v="XCWCPN30100"/>
    <s v="CINTURA J-BUCKET 20"/>
    <s v="PVE"/>
    <m/>
    <s v="M807"/>
    <m/>
    <s v="FUXIA ACCESO"/>
    <m/>
    <m/>
    <m/>
    <n v="0"/>
    <m/>
    <s v="BELT"/>
    <m/>
    <m/>
    <m/>
    <m/>
    <n v="3"/>
    <n v="4"/>
    <n v="2"/>
    <m/>
    <m/>
    <m/>
    <m/>
    <m/>
    <m/>
    <m/>
    <m/>
    <m/>
    <m/>
    <m/>
    <m/>
    <m/>
    <m/>
    <m/>
    <m/>
    <m/>
    <m/>
    <m/>
    <m/>
    <m/>
    <m/>
    <m/>
    <m/>
    <m/>
    <m/>
    <n v="9"/>
    <n v="129"/>
    <n v="1161"/>
    <n v="290"/>
    <n v="2610"/>
    <n v="0.67"/>
    <n v="42.569999999999993"/>
    <n v="383.12999999999994"/>
    <s v="Italy"/>
    <s v="PYTHON MOLURUS"/>
    <s v="42033000"/>
    <x v="0"/>
    <s v="CITES"/>
    <s v="CINTURE IN PELLE"/>
  </r>
  <r>
    <x v="0"/>
    <s v="Tod's"/>
    <s v="XCWCPN30100PVEM807"/>
    <s v="XCWCPN30100-PVE-M807"/>
    <x v="0"/>
    <x v="1"/>
    <s v="BELT"/>
    <s v="BELT"/>
    <s v="XCWCPN30100"/>
    <s v="CINTURA J-BUCKET 20"/>
    <s v="PVE"/>
    <m/>
    <s v="M807"/>
    <m/>
    <s v="FUXIA ACCESO"/>
    <m/>
    <m/>
    <m/>
    <n v="0"/>
    <m/>
    <s v="BELT"/>
    <m/>
    <m/>
    <m/>
    <m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129"/>
    <n v="0"/>
    <n v="290"/>
    <n v="0"/>
    <n v="0.67"/>
    <n v="42.569999999999993"/>
    <n v="0"/>
    <s v="Italy"/>
    <s v="PYTHON MOLURUS"/>
    <s v="42033000"/>
    <x v="1"/>
    <s v="CITES"/>
    <s v="CINTURE IN PELLE"/>
  </r>
  <r>
    <x v="0"/>
    <s v="Tod's"/>
    <s v="XCWCPN40100PVET204"/>
    <s v="XCWCPN40100-PVE-T204"/>
    <x v="0"/>
    <x v="1"/>
    <s v="BELT"/>
    <s v="BELT"/>
    <s v="XCWCPN40100"/>
    <s v="CINTURA J-BUCKET 35"/>
    <s v="PVE"/>
    <m/>
    <s v="T204"/>
    <m/>
    <s v="LAPISLAZZULI"/>
    <m/>
    <m/>
    <m/>
    <n v="0"/>
    <m/>
    <s v="BELT"/>
    <m/>
    <m/>
    <m/>
    <n v="1"/>
    <n v="4"/>
    <n v="6"/>
    <n v="4"/>
    <m/>
    <m/>
    <m/>
    <m/>
    <m/>
    <m/>
    <m/>
    <m/>
    <m/>
    <m/>
    <m/>
    <m/>
    <m/>
    <m/>
    <m/>
    <m/>
    <m/>
    <m/>
    <m/>
    <m/>
    <m/>
    <m/>
    <m/>
    <m/>
    <m/>
    <m/>
    <n v="15"/>
    <n v="155"/>
    <n v="2325"/>
    <n v="350"/>
    <n v="5250"/>
    <n v="0.67"/>
    <n v="51.149999999999991"/>
    <n v="767.24999999999989"/>
    <s v="Italy"/>
    <s v="PYTHON MOLURUS"/>
    <s v="42033000"/>
    <x v="0"/>
    <s v="CITES"/>
    <s v="CINTURE IN PELLE"/>
  </r>
  <r>
    <x v="0"/>
    <s v="Tod's"/>
    <s v="XCWCPN40100PVET204"/>
    <s v="XCWCPN40100-PVE-T204"/>
    <x v="0"/>
    <x v="1"/>
    <s v="BELT"/>
    <s v="BELT"/>
    <s v="XCWCPN40100"/>
    <s v="CINTURA J-BUCKET 35"/>
    <s v="PVE"/>
    <m/>
    <s v="T204"/>
    <m/>
    <s v="LAPISLAZZULI"/>
    <m/>
    <m/>
    <m/>
    <n v="0"/>
    <m/>
    <s v="BELT"/>
    <m/>
    <m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155"/>
    <n v="0"/>
    <n v="350"/>
    <n v="0"/>
    <n v="0.67"/>
    <n v="51.149999999999991"/>
    <n v="0"/>
    <s v="Italy"/>
    <s v="PYTHON MOLURUS"/>
    <s v="42033000"/>
    <x v="1"/>
    <s v="CITES"/>
    <s v="CINTURE IN PELLE"/>
  </r>
  <r>
    <x v="0"/>
    <s v="Tod's"/>
    <s v="XCWCPN40100PVEV806"/>
    <s v="XCWCPN40100-PVE-V806"/>
    <x v="0"/>
    <x v="1"/>
    <s v="BELT"/>
    <s v="BELT"/>
    <s v="XCWCPN40100"/>
    <s v="CINTURA J-BUCKET 35"/>
    <s v="PVE"/>
    <m/>
    <s v="V806"/>
    <m/>
    <s v="ALLORO"/>
    <m/>
    <m/>
    <m/>
    <n v="0"/>
    <m/>
    <s v="BELT"/>
    <m/>
    <m/>
    <m/>
    <n v="2"/>
    <n v="5"/>
    <n v="5"/>
    <n v="1"/>
    <n v="1"/>
    <m/>
    <m/>
    <m/>
    <m/>
    <m/>
    <m/>
    <m/>
    <m/>
    <m/>
    <m/>
    <m/>
    <m/>
    <m/>
    <m/>
    <m/>
    <m/>
    <m/>
    <m/>
    <m/>
    <m/>
    <m/>
    <m/>
    <m/>
    <m/>
    <m/>
    <n v="14"/>
    <n v="155"/>
    <n v="2170"/>
    <n v="350"/>
    <n v="4900"/>
    <n v="0.67"/>
    <n v="51.149999999999991"/>
    <n v="716.09999999999991"/>
    <s v="Italy"/>
    <s v="PYTHON MOLURUS"/>
    <s v="42033000"/>
    <x v="0"/>
    <s v="CITES"/>
    <s v="CINTURE IN PELLE"/>
  </r>
  <r>
    <x v="0"/>
    <s v="Tod's"/>
    <s v="XCWCPN40100PVEV806"/>
    <s v="XCWCPN40100-PVE-V806"/>
    <x v="0"/>
    <x v="1"/>
    <s v="BELT"/>
    <s v="BELT"/>
    <s v="XCWCPN40100"/>
    <s v="CINTURA J-BUCKET 35"/>
    <s v="PVE"/>
    <m/>
    <s v="V806"/>
    <m/>
    <s v="ALLORO"/>
    <m/>
    <m/>
    <m/>
    <n v="0"/>
    <m/>
    <s v="BELT"/>
    <m/>
    <m/>
    <m/>
    <n v="0"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n v="0"/>
    <n v="155"/>
    <n v="0"/>
    <n v="350"/>
    <n v="0"/>
    <n v="0.67"/>
    <n v="51.149999999999991"/>
    <n v="0"/>
    <s v="Italy"/>
    <s v="PYTHON MOLURUS"/>
    <s v="42033000"/>
    <x v="1"/>
    <s v="CITES"/>
    <s v="CINTURE IN PELLE"/>
  </r>
  <r>
    <x v="0"/>
    <s v="Tod's"/>
    <s v="XCWCPN70100PMOG803"/>
    <s v="XCWCPN70100-PMO-G803"/>
    <x v="0"/>
    <x v="1"/>
    <s v="BELT"/>
    <s v="BELT"/>
    <s v="XCWCPN70100"/>
    <s v="STRIPE BELT 40"/>
    <s v="PMO"/>
    <m/>
    <s v="G803"/>
    <m/>
    <s v="ARANCIO"/>
    <m/>
    <m/>
    <m/>
    <n v="0"/>
    <m/>
    <s v="BELT"/>
    <m/>
    <m/>
    <m/>
    <n v="1"/>
    <n v="3"/>
    <n v="4"/>
    <n v="2"/>
    <m/>
    <m/>
    <m/>
    <m/>
    <m/>
    <m/>
    <m/>
    <m/>
    <m/>
    <m/>
    <m/>
    <m/>
    <m/>
    <m/>
    <m/>
    <m/>
    <m/>
    <m/>
    <m/>
    <m/>
    <m/>
    <m/>
    <m/>
    <m/>
    <m/>
    <m/>
    <n v="10"/>
    <n v="208"/>
    <n v="2080"/>
    <n v="475"/>
    <n v="4750"/>
    <n v="0.67"/>
    <n v="68.639999999999986"/>
    <n v="686.39999999999986"/>
    <s v="Italy"/>
    <s v="PYTHON MOLURUS"/>
    <s v="42033000"/>
    <x v="0"/>
    <s v="CITES"/>
    <s v="CINTURE IN PELLE"/>
  </r>
  <r>
    <x v="0"/>
    <s v="Tod's"/>
    <s v="XCWCPN70100PMOG803"/>
    <s v="XCWCPN70100-PMO-G803"/>
    <x v="0"/>
    <x v="1"/>
    <s v="BELT"/>
    <s v="BELT"/>
    <s v="XCWCPN70100"/>
    <s v="STRIPE BELT 40"/>
    <s v="PMO"/>
    <m/>
    <s v="G803"/>
    <m/>
    <s v="ARANCIO"/>
    <m/>
    <m/>
    <m/>
    <n v="0"/>
    <m/>
    <s v="BELT"/>
    <m/>
    <m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208"/>
    <n v="0"/>
    <n v="475"/>
    <n v="0"/>
    <n v="0.67"/>
    <n v="68.639999999999986"/>
    <n v="0"/>
    <s v="Italy"/>
    <s v="PYTHON MOLURUS"/>
    <s v="42033000"/>
    <x v="1"/>
    <s v="CITES"/>
    <s v="CINTURE IN PELLE"/>
  </r>
  <r>
    <x v="0"/>
    <s v="Tod's"/>
    <s v="XCWCPN70100PVEL208"/>
    <s v="XCWCPN70100-PVE-L208"/>
    <x v="0"/>
    <x v="1"/>
    <s v="BELT"/>
    <s v="BELT"/>
    <s v="XCWCPN70100"/>
    <s v="STRIPE BELT 40"/>
    <s v="PVE"/>
    <m/>
    <s v="L208"/>
    <m/>
    <s v="RABARBARO SCURO"/>
    <m/>
    <m/>
    <m/>
    <n v="0"/>
    <m/>
    <s v="BELT"/>
    <m/>
    <m/>
    <m/>
    <n v="3"/>
    <n v="5"/>
    <n v="2"/>
    <n v="2"/>
    <m/>
    <m/>
    <m/>
    <m/>
    <m/>
    <m/>
    <m/>
    <m/>
    <m/>
    <m/>
    <m/>
    <m/>
    <m/>
    <m/>
    <m/>
    <m/>
    <m/>
    <m/>
    <m/>
    <m/>
    <m/>
    <m/>
    <m/>
    <m/>
    <m/>
    <m/>
    <n v="12"/>
    <n v="208"/>
    <n v="2496"/>
    <n v="475"/>
    <n v="5700"/>
    <n v="0.67"/>
    <n v="68.639999999999986"/>
    <n v="823.67999999999984"/>
    <s v="Italy"/>
    <s v="PYTHON"/>
    <s v="42033000"/>
    <x v="0"/>
    <s v="CITES"/>
    <s v="CINTURE IN PELLE"/>
  </r>
  <r>
    <x v="0"/>
    <s v="Tod's"/>
    <s v="XCWCPN70100PVEL208"/>
    <s v="XCWCPN70100-PVE-L208"/>
    <x v="0"/>
    <x v="1"/>
    <s v="BELT"/>
    <s v="BELT"/>
    <s v="XCWCPN70100"/>
    <s v="STRIPE BELT 40"/>
    <s v="PVE"/>
    <m/>
    <s v="L208"/>
    <m/>
    <s v="RABARBARO SCURO"/>
    <m/>
    <m/>
    <m/>
    <n v="0"/>
    <m/>
    <s v="BELT"/>
    <m/>
    <m/>
    <m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n v="0"/>
    <n v="208"/>
    <n v="0"/>
    <n v="475"/>
    <n v="0"/>
    <n v="0.67"/>
    <n v="68.639999999999986"/>
    <n v="0"/>
    <s v="Italy"/>
    <s v="PYTHON"/>
    <s v="42033000"/>
    <x v="1"/>
    <s v="CITES"/>
    <s v="CINTURE IN PELLE"/>
  </r>
  <r>
    <x v="0"/>
    <s v="Tod's"/>
    <s v="XCWCPN70100PVET601"/>
    <s v="XCWCPN70100-PVE-T601"/>
    <x v="0"/>
    <x v="1"/>
    <s v="BELT"/>
    <s v="BELT"/>
    <s v="XCWCPN70100"/>
    <s v="STRIPE BELT 40"/>
    <s v="PVE"/>
    <m/>
    <s v="T601"/>
    <m/>
    <s v="PAVONE SCURO"/>
    <m/>
    <m/>
    <m/>
    <n v="0"/>
    <m/>
    <s v="BELT"/>
    <m/>
    <m/>
    <m/>
    <n v="2"/>
    <n v="6"/>
    <n v="6"/>
    <n v="5"/>
    <n v="1"/>
    <m/>
    <m/>
    <m/>
    <m/>
    <m/>
    <m/>
    <m/>
    <m/>
    <m/>
    <m/>
    <m/>
    <m/>
    <m/>
    <m/>
    <m/>
    <m/>
    <m/>
    <m/>
    <m/>
    <m/>
    <m/>
    <m/>
    <m/>
    <m/>
    <m/>
    <n v="20"/>
    <n v="208"/>
    <n v="4160"/>
    <n v="475"/>
    <n v="9500"/>
    <n v="0.67"/>
    <n v="68.639999999999986"/>
    <n v="1372.7999999999997"/>
    <s v="Italy"/>
    <s v="PYTHON"/>
    <s v="42033000"/>
    <x v="0"/>
    <s v="CITES"/>
    <s v="CINTURE IN PELLE"/>
  </r>
  <r>
    <x v="0"/>
    <s v="Tod's"/>
    <s v="XCWCPN70100PVET601"/>
    <s v="XCWCPN70100-PVE-T601"/>
    <x v="0"/>
    <x v="1"/>
    <s v="BELT"/>
    <s v="BELT"/>
    <s v="XCWCPN70100"/>
    <s v="STRIPE BELT 40"/>
    <s v="PVE"/>
    <m/>
    <s v="T601"/>
    <m/>
    <s v="PAVONE SCURO"/>
    <m/>
    <m/>
    <m/>
    <n v="0"/>
    <m/>
    <s v="BELT"/>
    <m/>
    <m/>
    <m/>
    <n v="0"/>
    <n v="0"/>
    <n v="0"/>
    <n v="0"/>
    <n v="0"/>
    <m/>
    <m/>
    <m/>
    <m/>
    <m/>
    <m/>
    <m/>
    <m/>
    <m/>
    <m/>
    <m/>
    <m/>
    <m/>
    <m/>
    <m/>
    <m/>
    <m/>
    <m/>
    <m/>
    <m/>
    <m/>
    <m/>
    <m/>
    <m/>
    <m/>
    <n v="0"/>
    <n v="208"/>
    <n v="0"/>
    <n v="475"/>
    <n v="0"/>
    <n v="0.67"/>
    <n v="68.639999999999986"/>
    <n v="0"/>
    <s v="Italy"/>
    <s v="PYTHON"/>
    <s v="42033000"/>
    <x v="1"/>
    <s v="CITES"/>
    <s v="CINTURE IN PELLE"/>
  </r>
  <r>
    <x v="0"/>
    <s v="Tod's"/>
    <s v="XXM0EO00010330R402"/>
    <s v="XXM0EO00010-330-R402"/>
    <x v="1"/>
    <x v="0"/>
    <s v="SHOES"/>
    <s v="MOCASSIN"/>
    <s v="XXM0EO00010"/>
    <s v="MOCASSINO GOMMINI NUOVO"/>
    <s v="330"/>
    <m/>
    <s v="R402"/>
    <m/>
    <s v="RUBINO"/>
    <m/>
    <m/>
    <m/>
    <n v="0"/>
    <m/>
    <s v="RTW"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n v="1"/>
    <n v="2360"/>
    <n v="2360"/>
    <n v="5500"/>
    <n v="5500"/>
    <n v="0.67"/>
    <n v="778.8"/>
    <n v="778.8"/>
    <s v="Italy"/>
    <s v="ALLIGATOR"/>
    <s v="64039996"/>
    <x v="0"/>
    <s v="CITES"/>
    <s v="SCARPA UOMO SOTTO CAV.TOMAIA PELLE F.DO GOMMA"/>
  </r>
  <r>
    <x v="0"/>
    <s v="Tod's"/>
    <s v="XXM0EO00010330R402"/>
    <s v="XXM0EO00010-330-R402"/>
    <x v="1"/>
    <x v="0"/>
    <s v="SHOES"/>
    <s v="MOCASSIN"/>
    <s v="XXM0EO00010"/>
    <s v="MOCASSINO GOMMINI NUOVO"/>
    <s v="330"/>
    <m/>
    <s v="R402"/>
    <m/>
    <s v="RUBINO"/>
    <m/>
    <m/>
    <m/>
    <n v="0"/>
    <m/>
    <s v="RTW"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n v="0"/>
    <n v="2360"/>
    <n v="0"/>
    <n v="5500"/>
    <n v="0"/>
    <n v="0.67"/>
    <n v="778.8"/>
    <n v="0"/>
    <s v="Italy"/>
    <s v="ALLIGATOR"/>
    <s v="64039996"/>
    <x v="1"/>
    <s v="CITES"/>
    <s v="SCARPA UOMO SOTTO CAV.TOMAIA PELLE F.DO GOMMA"/>
  </r>
  <r>
    <x v="0"/>
    <s v="Tod's"/>
    <s v="XXM0EO0R59022N116X"/>
    <s v="XXM0EO0R590-22N-116X"/>
    <x v="1"/>
    <x v="0"/>
    <s v="SHOES"/>
    <s v="MOCASSIN"/>
    <s v="XXM0EO0R590"/>
    <s v="MACRO CLAMP PELLE GOMMINI NUOVO"/>
    <s v="22N"/>
    <m/>
    <s v="116X"/>
    <m/>
    <s v="U820(GALASSIA)+U803(BALTIC CHIARO)"/>
    <m/>
    <m/>
    <m/>
    <n v="0"/>
    <m/>
    <s v="RTW"/>
    <m/>
    <m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n v="2"/>
    <n v="198"/>
    <n v="396"/>
    <n v="495"/>
    <n v="990"/>
    <n v="0.67"/>
    <n v="65.339999999999989"/>
    <n v="130.67999999999998"/>
    <s v="Italy"/>
    <s v="90%(VITELLO) 10%(COCCODRILLO)"/>
    <s v="64039996"/>
    <x v="0"/>
    <s v="CITES"/>
    <s v="SCARPA UOMO SOTTO CAV.TOMAIA PELLE F.DO GOMMA"/>
  </r>
  <r>
    <x v="0"/>
    <s v="Tod's"/>
    <s v="XXM0EO0R59022N116X"/>
    <s v="XXM0EO0R590-22N-116X"/>
    <x v="1"/>
    <x v="0"/>
    <s v="SHOES"/>
    <s v="MOCASSIN"/>
    <s v="XXM0EO0R590"/>
    <s v="MACRO CLAMP PELLE GOMMINI NUOVO"/>
    <s v="22N"/>
    <m/>
    <s v="116X"/>
    <m/>
    <s v="U820(GALASSIA)+U803(BALTIC CHIARO)"/>
    <m/>
    <m/>
    <m/>
    <n v="0"/>
    <m/>
    <s v="RTW"/>
    <m/>
    <m/>
    <m/>
    <n v="0"/>
    <m/>
    <n v="0"/>
    <m/>
    <m/>
    <m/>
    <m/>
    <m/>
    <m/>
    <m/>
    <m/>
    <m/>
    <m/>
    <m/>
    <m/>
    <m/>
    <m/>
    <m/>
    <m/>
    <m/>
    <m/>
    <m/>
    <m/>
    <m/>
    <m/>
    <m/>
    <m/>
    <m/>
    <m/>
    <m/>
    <n v="0"/>
    <n v="198"/>
    <n v="0"/>
    <n v="495"/>
    <n v="0"/>
    <n v="0.67"/>
    <n v="65.339999999999989"/>
    <n v="0"/>
    <s v="Italy"/>
    <s v="90%(VITELLO) 10%(COCCODRILLO)"/>
    <s v="64039996"/>
    <x v="1"/>
    <s v="CITES"/>
    <s v="SCARPA UOMO SOTTO CAV.TOMAIA PELLE F.DO GOMMA"/>
  </r>
  <r>
    <x v="0"/>
    <s v="Tod's"/>
    <s v="XXM0EO0R59022N76WG"/>
    <s v="XXM0EO0R590-22N-76WG"/>
    <x v="1"/>
    <x v="0"/>
    <s v="SHOES"/>
    <s v="MOCASSIN"/>
    <s v="XXM0EO0R590"/>
    <s v="MACRO CLAMP PELLE GOMMINI NUOVO"/>
    <s v="22N"/>
    <m/>
    <s v="76WG"/>
    <m/>
    <s v="S818(NOCE CHIARO)+S800(TESTA MORO)"/>
    <m/>
    <m/>
    <m/>
    <n v="0"/>
    <m/>
    <s v="RTW"/>
    <m/>
    <m/>
    <m/>
    <m/>
    <m/>
    <n v="3"/>
    <m/>
    <m/>
    <m/>
    <m/>
    <m/>
    <m/>
    <m/>
    <m/>
    <m/>
    <m/>
    <m/>
    <m/>
    <m/>
    <m/>
    <m/>
    <m/>
    <m/>
    <m/>
    <m/>
    <m/>
    <m/>
    <m/>
    <m/>
    <m/>
    <m/>
    <m/>
    <m/>
    <n v="3"/>
    <n v="198"/>
    <n v="594"/>
    <n v="495"/>
    <n v="1485"/>
    <n v="0.67"/>
    <n v="65.339999999999989"/>
    <n v="196.01999999999998"/>
    <s v="Italy"/>
    <s v="90%(VITELLO) 10%(COCCODRILLO)"/>
    <s v="64039996"/>
    <x v="0"/>
    <s v="CITES"/>
    <s v="SCARPA UOMO SOTTO CAV.TOMAIA PELLE F.DO GOMMA"/>
  </r>
  <r>
    <x v="0"/>
    <s v="Tod's"/>
    <s v="XXM0EO0R59022N76WG"/>
    <s v="XXM0EO0R590-22N-76WG"/>
    <x v="1"/>
    <x v="0"/>
    <s v="SHOES"/>
    <s v="MOCASSIN"/>
    <s v="XXM0EO0R590"/>
    <s v="MACRO CLAMP PELLE GOMMINI NUOVO"/>
    <s v="22N"/>
    <m/>
    <s v="76WG"/>
    <m/>
    <s v="S818(NOCE CHIARO)+S800(TESTA MORO)"/>
    <m/>
    <m/>
    <m/>
    <n v="0"/>
    <m/>
    <s v="RTW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n v="0"/>
    <n v="198"/>
    <n v="0"/>
    <n v="495"/>
    <n v="0"/>
    <n v="0.67"/>
    <n v="65.339999999999989"/>
    <n v="0"/>
    <s v="Italy"/>
    <s v="90%(VITELLO) 10%(COCCODRILLO)"/>
    <s v="64039996"/>
    <x v="1"/>
    <s v="CITES"/>
    <s v="SCARPA UOMO SOTTO CAV.TOMAIA PELLE F.DO GOMMA"/>
  </r>
  <r>
    <x v="0"/>
    <s v="Tod's"/>
    <s v="XXM0GW00040O50S800"/>
    <s v="XXM0GW00040-O50-S800"/>
    <x v="1"/>
    <x v="0"/>
    <s v="SHOES"/>
    <s v="MOCASSIN"/>
    <s v="XXM0GW00040"/>
    <s v="PANTOFOLA NEW GOMMINI 122"/>
    <s v="O50"/>
    <m/>
    <s v="S800"/>
    <m/>
    <s v="TESTA MORO"/>
    <m/>
    <m/>
    <m/>
    <n v="0"/>
    <m/>
    <s v="RTW"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n v="1"/>
    <n v="2360"/>
    <n v="2360"/>
    <n v="5500"/>
    <n v="5500"/>
    <n v="0.67"/>
    <n v="778.8"/>
    <n v="778.8"/>
    <s v="Italy"/>
    <s v="ALLIGATOR"/>
    <s v="64039996"/>
    <x v="0"/>
    <s v="CITES"/>
    <s v="SCARPA UOMO SOTTO CAV.TOMAIA PELLE F.DO GOMMA"/>
  </r>
  <r>
    <x v="0"/>
    <s v="Tod's"/>
    <s v="XXM0GW00040O50S800"/>
    <s v="XXM0GW00040-O50-S800"/>
    <x v="1"/>
    <x v="0"/>
    <s v="SHOES"/>
    <s v="MOCASSIN"/>
    <s v="XXM0GW00040"/>
    <s v="PANTOFOLA NEW GOMMINI 122"/>
    <s v="O50"/>
    <m/>
    <s v="S800"/>
    <m/>
    <s v="TESTA MORO"/>
    <m/>
    <m/>
    <m/>
    <n v="0"/>
    <m/>
    <s v="RTW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n v="0"/>
    <n v="2360"/>
    <n v="0"/>
    <n v="5500"/>
    <n v="0"/>
    <n v="0.67"/>
    <n v="778.8"/>
    <n v="0"/>
    <s v="Italy"/>
    <s v="ALLIGATOR"/>
    <s v="64039996"/>
    <x v="1"/>
    <s v="CITES"/>
    <s v="SCARPA UOMO SOTTO CAV.TOMAIA PELLE F.DO GOMMA"/>
  </r>
  <r>
    <x v="0"/>
    <s v="Tod's"/>
    <s v="XXM0GW05473O50G406"/>
    <s v="XXM0GW05473-O50-G406"/>
    <x v="1"/>
    <x v="0"/>
    <s v="SHOES"/>
    <s v="MOCASSIN"/>
    <s v="XXM0GW05473"/>
    <s v="LACCETTO MY COLORS NEW GOMMINI 122"/>
    <s v="O50"/>
    <m/>
    <s v="G406"/>
    <m/>
    <s v="VOLPE"/>
    <m/>
    <m/>
    <m/>
    <n v="0"/>
    <m/>
    <s v="RTW"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2008"/>
    <n v="2008"/>
    <n v="4700"/>
    <n v="4700"/>
    <n v="0.67"/>
    <n v="662.63999999999987"/>
    <n v="662.63999999999987"/>
    <s v="Italy"/>
    <s v="ALLIGATOR"/>
    <s v="64039996"/>
    <x v="0"/>
    <s v="CITES"/>
    <s v="SCARPA UOMO SOTTO CAV.TOMAIA PELLE F.DO GOMMA"/>
  </r>
  <r>
    <x v="0"/>
    <s v="Tod's"/>
    <s v="XXM0GW05473O50G406"/>
    <s v="XXM0GW05473-O50-G406"/>
    <x v="1"/>
    <x v="0"/>
    <s v="SHOES"/>
    <s v="MOCASSIN"/>
    <s v="XXM0GW05473"/>
    <s v="LACCETTO MY COLORS NEW GOMMINI 122"/>
    <s v="O50"/>
    <m/>
    <s v="G406"/>
    <m/>
    <s v="VOLPE"/>
    <m/>
    <m/>
    <m/>
    <n v="0"/>
    <m/>
    <s v="RTW"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2008"/>
    <n v="0"/>
    <n v="4700"/>
    <n v="0"/>
    <n v="0.67"/>
    <n v="662.63999999999987"/>
    <n v="0"/>
    <s v="Italy"/>
    <s v="ALLIGATOR"/>
    <s v="64039996"/>
    <x v="1"/>
    <s v="CITES"/>
    <s v="SCARPA UOMO SOTTO CAV.TOMAIA PELLE F.DO GOMMA"/>
  </r>
  <r>
    <x v="0"/>
    <s v="Tod's"/>
    <s v="XXM0LR00011O50B213"/>
    <s v="XXM0LR00011-O50-B213"/>
    <x v="1"/>
    <x v="0"/>
    <s v="SHOES"/>
    <s v="MOCASSIN"/>
    <s v="XXM0LR00011"/>
    <s v="MOCASSINO CITY GOMMINO"/>
    <s v="O50"/>
    <m/>
    <s v="B213"/>
    <m/>
    <s v="ARGILLA MEDIO"/>
    <m/>
    <m/>
    <m/>
    <n v="0"/>
    <m/>
    <s v="RTW"/>
    <m/>
    <n v="1"/>
    <m/>
    <m/>
    <m/>
    <m/>
    <n v="1"/>
    <m/>
    <m/>
    <m/>
    <m/>
    <n v="1"/>
    <m/>
    <m/>
    <m/>
    <m/>
    <m/>
    <m/>
    <m/>
    <m/>
    <m/>
    <m/>
    <m/>
    <m/>
    <m/>
    <m/>
    <m/>
    <m/>
    <m/>
    <m/>
    <m/>
    <m/>
    <m/>
    <n v="3"/>
    <n v="2360"/>
    <n v="7080"/>
    <n v="5500"/>
    <n v="16500"/>
    <n v="0.67"/>
    <n v="778.8"/>
    <n v="2336.3999999999996"/>
    <s v="Italy"/>
    <s v="ALLIGATOR"/>
    <s v="64039996"/>
    <x v="0"/>
    <s v="CITES"/>
    <s v="SCARPA UOMO SOTTO CAV.TOMAIA PELLE F.DO GOMMA"/>
  </r>
  <r>
    <x v="0"/>
    <s v="Tod's"/>
    <s v="XXM0LR00011O50B213"/>
    <s v="XXM0LR00011-O50-B213"/>
    <x v="1"/>
    <x v="0"/>
    <s v="SHOES"/>
    <s v="MOCASSIN"/>
    <s v="XXM0LR00011"/>
    <s v="MOCASSINO CITY GOMMINO"/>
    <s v="O50"/>
    <m/>
    <s v="B213"/>
    <m/>
    <s v="ARGILLA MEDIO"/>
    <m/>
    <m/>
    <m/>
    <n v="0"/>
    <m/>
    <s v="RTW"/>
    <m/>
    <n v="0"/>
    <m/>
    <m/>
    <m/>
    <m/>
    <n v="0"/>
    <m/>
    <m/>
    <m/>
    <m/>
    <n v="0"/>
    <m/>
    <m/>
    <m/>
    <m/>
    <m/>
    <m/>
    <m/>
    <m/>
    <m/>
    <m/>
    <m/>
    <m/>
    <m/>
    <m/>
    <m/>
    <m/>
    <m/>
    <m/>
    <m/>
    <m/>
    <m/>
    <n v="0"/>
    <n v="2360"/>
    <n v="0"/>
    <n v="5500"/>
    <n v="0"/>
    <n v="0.67"/>
    <n v="778.8"/>
    <n v="0"/>
    <s v="Italy"/>
    <s v="ALLIGATOR"/>
    <s v="64039996"/>
    <x v="1"/>
    <s v="CITES"/>
    <s v="SCARPA UOMO SOTTO CAV.TOMAIA PELLE F.DO GOMMA"/>
  </r>
  <r>
    <x v="0"/>
    <s v="Tod's"/>
    <s v="XXM0LR0001CJ63119B"/>
    <s v="XXM0LR0001C-J63-119B"/>
    <x v="1"/>
    <x v="0"/>
    <s v="SHOES"/>
    <s v="MOCASSIN"/>
    <s v="XXM0LR0001C"/>
    <s v="MOCASSINO CITY GOMMINO CUSTOM MADE"/>
    <s v="J63"/>
    <m/>
    <s v="119B"/>
    <m/>
    <s v="S804(CAFFE')+C005(ROCCIA)"/>
    <m/>
    <m/>
    <m/>
    <n v="0"/>
    <m/>
    <s v="RTW"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n v="1"/>
    <n v="333"/>
    <n v="333"/>
    <n v="825"/>
    <n v="825"/>
    <n v="0.67"/>
    <n v="109.88999999999999"/>
    <n v="109.88999999999999"/>
    <s v="Italy"/>
    <m/>
    <s v="64039996"/>
    <x v="0"/>
    <s v="CITES"/>
    <s v="SCARPA UOMO SOTTO CAV.TOMAIA PELLE F.DO GOMMA"/>
  </r>
  <r>
    <x v="0"/>
    <s v="Tod's"/>
    <s v="XXM0LR0001CJ63119B"/>
    <s v="XXM0LR0001C-J63-119B"/>
    <x v="1"/>
    <x v="0"/>
    <s v="SHOES"/>
    <s v="MOCASSIN"/>
    <s v="XXM0LR0001C"/>
    <s v="MOCASSINO CITY GOMMINO CUSTOM MADE"/>
    <s v="J63"/>
    <m/>
    <s v="119B"/>
    <m/>
    <s v="S804(CAFFE')+C005(ROCCIA)"/>
    <m/>
    <m/>
    <m/>
    <n v="0"/>
    <m/>
    <s v="RTW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n v="0"/>
    <n v="333"/>
    <n v="0"/>
    <n v="825"/>
    <n v="0"/>
    <n v="0.67"/>
    <n v="109.88999999999999"/>
    <n v="0"/>
    <s v="Italy"/>
    <m/>
    <s v="64039996"/>
    <x v="1"/>
    <s v="CITES"/>
    <s v="SCARPA UOMO SOTTO CAV.TOMAIA PELLE F.DO GOMMA"/>
  </r>
  <r>
    <x v="0"/>
    <s v="Tod's"/>
    <s v="XXM0RO00640CUES800"/>
    <s v="XXM0RO00640-CUE-S800"/>
    <x v="1"/>
    <x v="0"/>
    <s v="SHOES"/>
    <s v="MOCASSIN"/>
    <s v="XXM0RO00640"/>
    <s v="MOCASSINO CUOIO FORMALE RO"/>
    <s v="CUE"/>
    <m/>
    <s v="S800"/>
    <m/>
    <s v="TESTA MORO"/>
    <m/>
    <m/>
    <m/>
    <n v="0"/>
    <m/>
    <s v="RTW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313"/>
    <n v="313"/>
    <n v="750"/>
    <n v="750"/>
    <n v="0.67"/>
    <n v="103.28999999999999"/>
    <n v="103.28999999999999"/>
    <s v="Italy"/>
    <s v="80%(VITELLO) 20%(COCCODRILLO)"/>
    <s v="64035995"/>
    <x v="0"/>
    <s v="CITES"/>
    <s v="SCARPA UOMO SOTTO CAV.TOMAIA PELLE F.DO CUOIO"/>
  </r>
  <r>
    <x v="0"/>
    <s v="Tod's"/>
    <s v="XXM0RO00640CUES800"/>
    <s v="XXM0RO00640-CUE-S800"/>
    <x v="1"/>
    <x v="0"/>
    <s v="SHOES"/>
    <s v="MOCASSIN"/>
    <s v="XXM0RO00640"/>
    <s v="MOCASSINO CUOIO FORMALE RO"/>
    <s v="CUE"/>
    <m/>
    <s v="S800"/>
    <m/>
    <s v="TESTA MORO"/>
    <m/>
    <m/>
    <m/>
    <n v="0"/>
    <m/>
    <s v="RTW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313"/>
    <n v="0"/>
    <n v="750"/>
    <n v="0"/>
    <n v="0.67"/>
    <n v="103.28999999999999"/>
    <n v="0"/>
    <s v="Italy"/>
    <s v="80%(VITELLO) 20%(COCCODRILLO)"/>
    <s v="64035995"/>
    <x v="1"/>
    <s v="CITES"/>
    <s v="SCARPA UOMO SOTTO CAV.TOMAIA PELLE F.DO CUOIO"/>
  </r>
  <r>
    <x v="0"/>
    <s v="Tod's"/>
    <s v="XXM0WG05470CUI76TG"/>
    <s v="XXM0WG05470-CUI-76TG"/>
    <x v="1"/>
    <x v="0"/>
    <s v="SHOES"/>
    <s v="MOCASSIN"/>
    <s v="XXM0WG05470"/>
    <s v="LACCETTO OCCHIELLI GOMMINI WG"/>
    <s v="CUI"/>
    <m/>
    <s v="76TG"/>
    <m/>
    <s v="B013(YOGURT)+V206(LIME SCURO)+U807(BLU NAVY)+U824"/>
    <m/>
    <m/>
    <m/>
    <n v="0"/>
    <m/>
    <s v="RTW"/>
    <m/>
    <m/>
    <n v="1"/>
    <n v="3"/>
    <n v="3"/>
    <n v="8"/>
    <n v="7"/>
    <n v="6"/>
    <n v="8"/>
    <n v="8"/>
    <n v="6"/>
    <n v="5"/>
    <n v="1"/>
    <n v="3"/>
    <m/>
    <m/>
    <m/>
    <m/>
    <m/>
    <m/>
    <m/>
    <m/>
    <m/>
    <m/>
    <m/>
    <m/>
    <m/>
    <m/>
    <m/>
    <m/>
    <m/>
    <m/>
    <m/>
    <n v="59"/>
    <n v="200"/>
    <n v="11800"/>
    <n v="498"/>
    <n v="29382"/>
    <n v="0.67"/>
    <n v="65.999999999999986"/>
    <n v="3893.9999999999991"/>
    <s v="Italy"/>
    <s v="90%(VITELLO) 10%(COCCODRILLO)"/>
    <s v="64039996"/>
    <x v="0"/>
    <s v="CITES"/>
    <s v="SCARPA UOMO SOTTO CAV.TOMAIA PELLE F.DO GOMMA"/>
  </r>
  <r>
    <x v="0"/>
    <s v="Tod's"/>
    <s v="XXM0WG05470CUI76TG"/>
    <s v="XXM0WG05470-CUI-76TG"/>
    <x v="1"/>
    <x v="0"/>
    <s v="SHOES"/>
    <s v="MOCASSIN"/>
    <s v="XXM0WG05470"/>
    <s v="LACCETTO OCCHIELLI GOMMINI WG"/>
    <s v="CUI"/>
    <m/>
    <s v="76TG"/>
    <m/>
    <s v="B013(YOGURT)+V206(LIME SCURO)+U807(BLU NAVY)+U824"/>
    <m/>
    <m/>
    <m/>
    <n v="0"/>
    <m/>
    <s v="RTW"/>
    <m/>
    <m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n v="0"/>
    <n v="200"/>
    <n v="0"/>
    <n v="498"/>
    <n v="0"/>
    <n v="0.67"/>
    <n v="65.999999999999986"/>
    <n v="0"/>
    <s v="Italy"/>
    <s v="90%(VITELLO) 10%(COCCODRILLO)"/>
    <s v="64039996"/>
    <x v="1"/>
    <s v="CITES"/>
    <s v="SCARPA UOMO SOTTO CAV.TOMAIA PELLE F.DO GOMMA"/>
  </r>
  <r>
    <x v="0"/>
    <s v="Tod's"/>
    <s v="XXM0EO00010O50B213"/>
    <s v="XXM0EO00010-O50-B213"/>
    <x v="1"/>
    <x v="0"/>
    <s v="SHOES"/>
    <s v="MOCASSIN"/>
    <s v="XXM0EO00010"/>
    <s v="MOCASSINO GOMMINI NUOVO"/>
    <s v="O50"/>
    <m/>
    <s v="B213"/>
    <m/>
    <s v="ARGILLA MEDIO"/>
    <m/>
    <m/>
    <m/>
    <n v="0"/>
    <m/>
    <s v="SHOES"/>
    <m/>
    <m/>
    <m/>
    <m/>
    <m/>
    <m/>
    <m/>
    <m/>
    <m/>
    <n v="1"/>
    <n v="1"/>
    <n v="1"/>
    <n v="1"/>
    <n v="1"/>
    <m/>
    <m/>
    <n v="1"/>
    <m/>
    <m/>
    <m/>
    <m/>
    <m/>
    <m/>
    <m/>
    <m/>
    <m/>
    <m/>
    <m/>
    <m/>
    <m/>
    <m/>
    <m/>
    <m/>
    <n v="6"/>
    <n v="2360"/>
    <n v="14160"/>
    <n v="5500"/>
    <n v="33000"/>
    <n v="0.67"/>
    <n v="778.8"/>
    <n v="4672.7999999999993"/>
    <s v="Italy"/>
    <s v="ALLIGATOR"/>
    <s v="64039996"/>
    <x v="0"/>
    <s v="CITES"/>
    <s v="SCARPA UOMO SOTTO CAV.TOMAIA PELLE F.DO GOMMA"/>
  </r>
  <r>
    <x v="0"/>
    <s v="Tod's"/>
    <s v="XXM0EO00010O50B213"/>
    <s v="XXM0EO00010-O50-B213"/>
    <x v="1"/>
    <x v="0"/>
    <s v="SHOES"/>
    <s v="MOCASSIN"/>
    <s v="XXM0EO00010"/>
    <s v="MOCASSINO GOMMINI NUOVO"/>
    <s v="O50"/>
    <m/>
    <s v="B213"/>
    <m/>
    <s v="ARGILLA MEDIO"/>
    <m/>
    <m/>
    <m/>
    <n v="0"/>
    <m/>
    <s v="SHOES"/>
    <m/>
    <m/>
    <m/>
    <m/>
    <m/>
    <m/>
    <m/>
    <m/>
    <m/>
    <n v="0"/>
    <n v="0"/>
    <n v="0"/>
    <n v="0"/>
    <n v="0"/>
    <m/>
    <m/>
    <n v="0"/>
    <m/>
    <m/>
    <m/>
    <m/>
    <m/>
    <m/>
    <m/>
    <m/>
    <m/>
    <m/>
    <m/>
    <m/>
    <m/>
    <m/>
    <m/>
    <m/>
    <n v="0"/>
    <n v="2360"/>
    <n v="0"/>
    <n v="5500"/>
    <n v="0"/>
    <n v="0.67"/>
    <n v="778.8"/>
    <n v="0"/>
    <s v="Italy"/>
    <s v="ALLIGATOR"/>
    <s v="64039996"/>
    <x v="1"/>
    <s v="CITES"/>
    <s v="SCARPA UOMO SOTTO CAV.TOMAIA PELLE F.DO GOMMA"/>
  </r>
  <r>
    <x v="0"/>
    <s v="Tod's"/>
    <s v="XXM0EO00010SANC609"/>
    <s v="XXM0EO00010-SAN-C609"/>
    <x v="1"/>
    <x v="0"/>
    <s v="SHOES"/>
    <s v="MOCASSIN"/>
    <s v="XXM0EO00010"/>
    <s v="MOCASSINO GOMMINI NUOVO"/>
    <s v="SAN"/>
    <m/>
    <s v="C609"/>
    <m/>
    <s v="NATURALE SCURO"/>
    <m/>
    <m/>
    <m/>
    <n v="0"/>
    <m/>
    <s v="SHOES"/>
    <m/>
    <m/>
    <m/>
    <m/>
    <m/>
    <m/>
    <m/>
    <m/>
    <m/>
    <m/>
    <n v="2"/>
    <m/>
    <m/>
    <m/>
    <m/>
    <m/>
    <m/>
    <m/>
    <m/>
    <m/>
    <m/>
    <m/>
    <m/>
    <m/>
    <m/>
    <m/>
    <m/>
    <m/>
    <m/>
    <m/>
    <m/>
    <m/>
    <m/>
    <n v="2"/>
    <n v="1400"/>
    <n v="2800"/>
    <n v="3500"/>
    <n v="7000"/>
    <n v="0.67"/>
    <n v="461.99999999999994"/>
    <n v="923.99999999999989"/>
    <s v="Italy"/>
    <m/>
    <s v="64039998"/>
    <x v="0"/>
    <s v="CITES"/>
    <s v="SCARPA DONNA SOTTO CAV.TOMAIA PELLE F.DO GOMMA"/>
  </r>
  <r>
    <x v="0"/>
    <s v="Tod's"/>
    <s v="XXM0EO00010SANC609"/>
    <s v="XXM0EO00010-SAN-C609"/>
    <x v="1"/>
    <x v="0"/>
    <s v="SHOES"/>
    <s v="MOCASSIN"/>
    <s v="XXM0EO00010"/>
    <s v="MOCASSINO GOMMINI NUOVO"/>
    <s v="SAN"/>
    <m/>
    <s v="C609"/>
    <m/>
    <s v="NATURALE SCURO"/>
    <m/>
    <m/>
    <m/>
    <n v="0"/>
    <m/>
    <s v="SHOES"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n v="0"/>
    <n v="1400"/>
    <n v="0"/>
    <n v="3500"/>
    <n v="0"/>
    <n v="0.67"/>
    <n v="461.99999999999994"/>
    <n v="0"/>
    <s v="Italy"/>
    <m/>
    <s v="64039998"/>
    <x v="1"/>
    <s v="CITES"/>
    <s v="SCARPA DONNA SOTTO CAV.TOMAIA PELLE F.DO GOMMA"/>
  </r>
  <r>
    <x v="0"/>
    <s v="Tod's"/>
    <s v="XXM0ZG00P2CO50B213"/>
    <s v="XXM0ZG00P2C-O50-B213"/>
    <x v="1"/>
    <x v="0"/>
    <s v="BOOTS"/>
    <s v="ANKLE BOOTS"/>
    <s v="XXM0ZG00P2C"/>
    <s v="TRONCHETTO ELASTICO GOMMA ZG CM"/>
    <s v="O50"/>
    <m/>
    <s v="B213"/>
    <m/>
    <s v="ARGILLA MEDIO"/>
    <m/>
    <m/>
    <m/>
    <n v="0"/>
    <m/>
    <s v="RTW"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n v="1"/>
    <n v="3617"/>
    <n v="3617"/>
    <n v="8500"/>
    <n v="8500"/>
    <n v="0.67"/>
    <n v="1193.6099999999999"/>
    <n v="1193.6099999999999"/>
    <s v="Italy"/>
    <m/>
    <s v="64039116"/>
    <x v="0"/>
    <s v="CITES"/>
    <s v="TRONCHETTO U.SOPRA CAV.TOMAIA PELLE F.DO GOMMA"/>
  </r>
  <r>
    <x v="0"/>
    <s v="Tod's"/>
    <s v="XXM0ZG00P2CO50B213"/>
    <s v="XXM0ZG00P2C-O50-B213"/>
    <x v="1"/>
    <x v="0"/>
    <s v="BOOTS"/>
    <s v="ANKLE BOOTS"/>
    <s v="XXM0ZG00P2C"/>
    <s v="TRONCHETTO ELASTICO GOMMA ZG CM"/>
    <s v="O50"/>
    <m/>
    <s v="B213"/>
    <m/>
    <s v="ARGILLA MEDIO"/>
    <m/>
    <m/>
    <m/>
    <n v="0"/>
    <m/>
    <s v="RTW"/>
    <m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n v="0"/>
    <n v="3617"/>
    <n v="0"/>
    <n v="8500"/>
    <n v="0"/>
    <n v="0.67"/>
    <n v="1193.6099999999999"/>
    <n v="0"/>
    <s v="Italy"/>
    <m/>
    <s v="64039116"/>
    <x v="1"/>
    <s v="CITES"/>
    <s v="TRONCHETTO U.SOPRA CAV.TOMAIA PELLE F.DO GOMMA"/>
  </r>
  <r>
    <x v="0"/>
    <s v="Tod's"/>
    <s v="XXM10A0S690FUPS800"/>
    <s v="XXM10A0S690-FUP-S800"/>
    <x v="1"/>
    <x v="0"/>
    <s v="SANDALS"/>
    <s v="FLIP FLOP"/>
    <s v="XXM10A0S690"/>
    <s v="CIABATTA SANDALO GOMMA 10A"/>
    <s v="FUP"/>
    <m/>
    <s v="S800"/>
    <m/>
    <s v="TESTA MORO"/>
    <m/>
    <m/>
    <m/>
    <n v="0"/>
    <m/>
    <s v="RTW"/>
    <m/>
    <m/>
    <n v="1"/>
    <n v="2"/>
    <n v="1"/>
    <n v="2"/>
    <n v="3"/>
    <n v="2"/>
    <n v="1"/>
    <n v="2"/>
    <n v="1"/>
    <n v="2"/>
    <m/>
    <n v="2"/>
    <m/>
    <m/>
    <m/>
    <m/>
    <m/>
    <m/>
    <m/>
    <m/>
    <m/>
    <m/>
    <m/>
    <m/>
    <m/>
    <m/>
    <m/>
    <m/>
    <m/>
    <m/>
    <m/>
    <n v="19"/>
    <n v="329"/>
    <n v="6251"/>
    <n v="790"/>
    <n v="15010"/>
    <n v="0.67"/>
    <n v="108.57"/>
    <n v="2062.83"/>
    <s v="Italy"/>
    <m/>
    <s v="64039936"/>
    <x v="0"/>
    <s v="CITES"/>
    <s v="SANDALO/INFRADITO U.SOTTO CAV.TOM.PELLE F.DO GOMMA"/>
  </r>
  <r>
    <x v="0"/>
    <s v="Tod's"/>
    <s v="XXM10A0S690FUPS800"/>
    <s v="XXM10A0S690-FUP-S800"/>
    <x v="1"/>
    <x v="0"/>
    <s v="SANDALS"/>
    <s v="FLIP FLOP"/>
    <s v="XXM10A0S690"/>
    <s v="CIABATTA SANDALO GOMMA 10A"/>
    <s v="FUP"/>
    <m/>
    <s v="S800"/>
    <m/>
    <s v="TESTA MORO"/>
    <m/>
    <m/>
    <m/>
    <n v="0"/>
    <m/>
    <s v="RTW"/>
    <m/>
    <m/>
    <n v="0"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m/>
    <n v="0"/>
    <n v="329"/>
    <n v="0"/>
    <n v="790"/>
    <n v="0"/>
    <n v="0.67"/>
    <n v="108.57"/>
    <n v="0"/>
    <s v="Italy"/>
    <m/>
    <s v="64039936"/>
    <x v="1"/>
    <s v="CITES"/>
    <s v="SANDALO/INFRADITO U.SOTTO CAV.TOM.PELLE F.DO GOMMA"/>
  </r>
  <r>
    <x v="1"/>
    <s v="Roger Vivier"/>
    <s v="RVW02506225LIOC001"/>
    <s v="RVW02506225-RJ1-C001"/>
    <x v="0"/>
    <x v="0"/>
    <s v="SANDALS"/>
    <s v="FLAT SANDAL"/>
    <s v="RVW02506225"/>
    <s v="SAND. MINI BOUCLE MET. T.05"/>
    <s v="RJ1"/>
    <m/>
    <s v="C001"/>
    <m/>
    <s v="PANNA"/>
    <m/>
    <m/>
    <m/>
    <n v="0"/>
    <m/>
    <s v="W SHOES"/>
    <m/>
    <m/>
    <n v="1"/>
    <m/>
    <m/>
    <m/>
    <n v="2"/>
    <n v="2"/>
    <n v="1"/>
    <m/>
    <n v="1"/>
    <m/>
    <m/>
    <m/>
    <n v="1"/>
    <m/>
    <m/>
    <m/>
    <m/>
    <m/>
    <m/>
    <m/>
    <m/>
    <m/>
    <m/>
    <m/>
    <m/>
    <m/>
    <m/>
    <m/>
    <m/>
    <m/>
    <m/>
    <n v="8"/>
    <n v="246"/>
    <n v="1968"/>
    <n v="590"/>
    <n v="4720"/>
    <n v="0.67"/>
    <n v="81.179999999999993"/>
    <n v="649.43999999999994"/>
    <s v="Italy"/>
    <s v="PYTHON MOLURUS"/>
    <s v="64035939"/>
    <x v="0"/>
    <s v="CITES"/>
    <s v="SANDALI DONNA TOMAIA PELLE FONDO CUOIO"/>
  </r>
  <r>
    <x v="1"/>
    <s v="Roger Vivier"/>
    <s v="RVW02506225LIOC001"/>
    <s v="RVW02506225-RJ1-C001"/>
    <x v="0"/>
    <x v="0"/>
    <s v="SANDALS"/>
    <s v="FLAT SANDAL"/>
    <s v="RVW02506225"/>
    <s v="SAND. MINI BOUCLE MET. T.05"/>
    <s v="RJ1"/>
    <m/>
    <s v="C001"/>
    <m/>
    <s v="PANNA"/>
    <m/>
    <m/>
    <m/>
    <n v="0"/>
    <m/>
    <s v="W SHOES"/>
    <m/>
    <m/>
    <n v="0"/>
    <m/>
    <m/>
    <m/>
    <n v="0"/>
    <n v="0"/>
    <n v="0"/>
    <m/>
    <n v="0"/>
    <m/>
    <m/>
    <m/>
    <n v="0"/>
    <m/>
    <m/>
    <m/>
    <m/>
    <m/>
    <m/>
    <m/>
    <m/>
    <m/>
    <m/>
    <m/>
    <m/>
    <m/>
    <m/>
    <m/>
    <m/>
    <m/>
    <m/>
    <n v="0"/>
    <n v="246"/>
    <n v="0"/>
    <n v="590"/>
    <n v="0"/>
    <n v="0.67"/>
    <n v="81.179999999999993"/>
    <n v="0"/>
    <s v="Italy"/>
    <s v="PYTHON MOLURUS"/>
    <s v="64035939"/>
    <x v="1"/>
    <s v="CITES"/>
    <s v="SANDALI DONNA TOMAIA PELLE FONDO CUOIO"/>
  </r>
  <r>
    <x v="1"/>
    <s v="Roger Vivier"/>
    <s v="RVW29916470LIOC001"/>
    <s v="RVW29916470-LIO-C001"/>
    <x v="0"/>
    <x v="0"/>
    <s v="SANDALS"/>
    <s v="FLAT SANDAL"/>
    <s v="RVW29916470"/>
    <s v="FLAT SANDAL METAL FRINGES T.05"/>
    <s v="LIO"/>
    <m/>
    <s v="C001"/>
    <m/>
    <s v="PANNA"/>
    <m/>
    <m/>
    <m/>
    <n v="0"/>
    <m/>
    <s v="W SHOES"/>
    <m/>
    <m/>
    <m/>
    <n v="1"/>
    <n v="3"/>
    <n v="3"/>
    <n v="4"/>
    <n v="3"/>
    <n v="4"/>
    <n v="2"/>
    <n v="3"/>
    <n v="1"/>
    <n v="1"/>
    <m/>
    <m/>
    <m/>
    <m/>
    <m/>
    <m/>
    <m/>
    <m/>
    <m/>
    <m/>
    <m/>
    <m/>
    <m/>
    <m/>
    <m/>
    <m/>
    <m/>
    <m/>
    <m/>
    <m/>
    <n v="25"/>
    <n v="500"/>
    <n v="12500"/>
    <n v="1200"/>
    <n v="30000"/>
    <n v="0.67"/>
    <n v="164.99999999999997"/>
    <n v="4124.9999999999991"/>
    <s v="Italy"/>
    <s v="PHYTON RETICULATUS "/>
    <s v="64035939"/>
    <x v="0"/>
    <s v="CITES"/>
    <s v="SANDALI DONNA TOMAIA PELLE FONDO CUOIO"/>
  </r>
  <r>
    <x v="1"/>
    <s v="Roger Vivier"/>
    <s v="RVW29916470LIOC001"/>
    <s v="RVW29916470-LIO-C001"/>
    <x v="0"/>
    <x v="0"/>
    <s v="SANDALS"/>
    <s v="FLAT SANDAL"/>
    <s v="RVW29916470"/>
    <s v="FLAT SANDAL METAL FRINGES T.05"/>
    <s v="LIO"/>
    <m/>
    <s v="C001"/>
    <m/>
    <s v="PANNA"/>
    <m/>
    <m/>
    <m/>
    <n v="0"/>
    <m/>
    <s v="W SHOES"/>
    <m/>
    <m/>
    <m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m/>
    <n v="0"/>
    <n v="500"/>
    <n v="0"/>
    <n v="1200"/>
    <n v="0"/>
    <n v="0.67"/>
    <n v="164.99999999999997"/>
    <n v="0"/>
    <s v="Italy"/>
    <s v="PHYTON RETICULATUS "/>
    <s v="64035939"/>
    <x v="1"/>
    <s v="CITES"/>
    <s v="SANDALI DONNA TOMAIA PELLE FONDO CUOIO"/>
  </r>
  <r>
    <x v="1"/>
    <s v="Roger Vivier"/>
    <s v="RVW42016980DQY0RP4"/>
    <s v="RVW42016980-DQY-0RP4"/>
    <x v="0"/>
    <x v="0"/>
    <s v="SANDALS"/>
    <s v="SANDALS"/>
    <s v="RVW42016980"/>
    <s v="SANDAL PLATEAU GIPSY FLOWER T.130"/>
    <s v="DQY"/>
    <m/>
    <s v="0RP4"/>
    <m/>
    <s v="G218+T018+C001+G838+B999+M006"/>
    <m/>
    <m/>
    <m/>
    <n v="0"/>
    <m/>
    <s v="W SHOES"/>
    <m/>
    <m/>
    <m/>
    <n v="1"/>
    <n v="2"/>
    <n v="2"/>
    <n v="3"/>
    <n v="2"/>
    <n v="2"/>
    <n v="1"/>
    <m/>
    <m/>
    <n v="1"/>
    <m/>
    <m/>
    <m/>
    <m/>
    <m/>
    <m/>
    <m/>
    <m/>
    <m/>
    <m/>
    <m/>
    <m/>
    <m/>
    <m/>
    <m/>
    <m/>
    <m/>
    <m/>
    <m/>
    <m/>
    <n v="14"/>
    <n v="625"/>
    <n v="8750"/>
    <n v="1500"/>
    <n v="21000"/>
    <n v="0.67"/>
    <n v="206.24999999999997"/>
    <n v="2887.4999999999995"/>
    <s v="Italy"/>
    <m/>
    <s v="64035999"/>
    <x v="0"/>
    <s v="CITES"/>
    <s v="SCARPA DONNA SOTTO CAV.TOMAIA PELLE F.DO CUOIO"/>
  </r>
  <r>
    <x v="1"/>
    <s v="Roger Vivier"/>
    <s v="RVW42016980DQY0RP4"/>
    <s v="RVW42016980-DQY-0RP4"/>
    <x v="0"/>
    <x v="0"/>
    <s v="SANDALS"/>
    <s v="SANDALS"/>
    <s v="RVW42016980"/>
    <s v="SANDAL PLATEAU GIPSY FLOWER T.130"/>
    <s v="DQY"/>
    <m/>
    <s v="0RP4"/>
    <m/>
    <s v="G218+T018+C001+G838+B999+M006"/>
    <m/>
    <m/>
    <m/>
    <n v="0"/>
    <m/>
    <s v="W SHOES"/>
    <m/>
    <m/>
    <m/>
    <n v="0"/>
    <n v="0"/>
    <n v="0"/>
    <n v="0"/>
    <n v="0"/>
    <n v="0"/>
    <n v="0"/>
    <m/>
    <m/>
    <n v="0"/>
    <m/>
    <m/>
    <m/>
    <m/>
    <m/>
    <m/>
    <m/>
    <m/>
    <m/>
    <m/>
    <m/>
    <m/>
    <m/>
    <m/>
    <m/>
    <m/>
    <m/>
    <m/>
    <m/>
    <m/>
    <n v="0"/>
    <n v="625"/>
    <n v="0"/>
    <n v="1500"/>
    <n v="0"/>
    <n v="0.67"/>
    <n v="206.24999999999997"/>
    <n v="0"/>
    <s v="Italy"/>
    <m/>
    <s v="64035999"/>
    <x v="1"/>
    <s v="CITES"/>
    <s v="SCARPA DONNA SOTTO CAV.TOMAIA PELLE F.DO CUOIO"/>
  </r>
  <r>
    <x v="1"/>
    <s v="Roger Vivier"/>
    <s v="RVW41716480LIOC001"/>
    <s v="RVW41716480-LIO-C001"/>
    <x v="0"/>
    <x v="0"/>
    <s v="SANDALS"/>
    <s v="SANDALS"/>
    <s v="RVW41716480"/>
    <s v="SANDAL METAL FRINGE SIN T.100"/>
    <s v="LIO"/>
    <m/>
    <s v="C001"/>
    <m/>
    <s v="PANNA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583"/>
    <n v="583"/>
    <n v="1400"/>
    <n v="1400"/>
    <n v="0.67"/>
    <n v="192.39"/>
    <n v="192.39"/>
    <s v="Italy"/>
    <s v="PHYTON RETICULATUS "/>
    <s v="64035999"/>
    <x v="0"/>
    <s v="CITES"/>
    <s v="SCARPA DONNA SOTTO CAV.TOMAIA PELLE F.DO CUOIO"/>
  </r>
  <r>
    <x v="1"/>
    <s v="Roger Vivier"/>
    <s v="RVW41716480LIOC001"/>
    <s v="RVW41716480-LIO-C001"/>
    <x v="0"/>
    <x v="0"/>
    <s v="SANDALS"/>
    <s v="SANDALS"/>
    <s v="RVW41716480"/>
    <s v="SANDAL METAL FRINGE SIN T.100"/>
    <s v="LIO"/>
    <m/>
    <s v="C001"/>
    <m/>
    <s v="PANNA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583"/>
    <n v="0"/>
    <n v="1400"/>
    <n v="0"/>
    <n v="0.67"/>
    <n v="192.39"/>
    <n v="0"/>
    <s v="Italy"/>
    <s v="PHYTON RETICULATUS "/>
    <s v="64035999"/>
    <x v="1"/>
    <s v="CITES"/>
    <s v="SCARPA DONNA SOTTO CAV.TOMAIA PELLE F.DO CUOIO"/>
  </r>
  <r>
    <x v="1"/>
    <s v="Roger Vivier"/>
    <s v="RVW41716440DQZ194H"/>
    <s v="RVW41716440-DQZ-194H"/>
    <x v="0"/>
    <x v="0"/>
    <s v="SANDALS"/>
    <s v="SANDALS"/>
    <s v="RVW41716440"/>
    <s v="SAN.MULTI MINI B STILETTO SIN T.100"/>
    <s v="DQZ"/>
    <m/>
    <s v="194H"/>
    <m/>
    <s v="C001(PANNA)+B999(NERO)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583"/>
    <n v="583"/>
    <n v="1400"/>
    <n v="1400"/>
    <n v="0.67"/>
    <n v="192.39"/>
    <n v="192.39"/>
    <s v="Italy"/>
    <m/>
    <s v="64035119"/>
    <x v="0"/>
    <s v="CITES"/>
    <s v="TRONCHETTO DONNA TOMAIA PELLE FONDO CUOIO"/>
  </r>
  <r>
    <x v="1"/>
    <s v="Roger Vivier"/>
    <s v="RVW41716440DQZ194H"/>
    <s v="RVW41716440-DQZ-194H"/>
    <x v="0"/>
    <x v="0"/>
    <s v="SANDALS"/>
    <s v="SANDALS"/>
    <s v="RVW41716440"/>
    <s v="SAN.MULTI MINI B STILETTO SIN T.100"/>
    <s v="DQZ"/>
    <m/>
    <s v="194H"/>
    <m/>
    <s v="C001(PANNA)+B999(NERO)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583"/>
    <n v="0"/>
    <n v="1400"/>
    <n v="0"/>
    <n v="0.67"/>
    <n v="192.39"/>
    <n v="0"/>
    <s v="Italy"/>
    <m/>
    <s v="64035119"/>
    <x v="1"/>
    <s v="CITES"/>
    <s v="TRONCHETTO DONNA TOMAIA PELLE FONDO CUOIO"/>
  </r>
  <r>
    <x v="1"/>
    <s v="Roger Vivier"/>
    <s v="RVW41716390LIOC001"/>
    <s v="RVW41716390-LIO-C001"/>
    <x v="0"/>
    <x v="0"/>
    <s v="SANDALS"/>
    <s v="SANDALS"/>
    <s v="RVW41716390"/>
    <s v="ANKLE STRAP ONDE STILETTO SIN T.100"/>
    <s v="LIO"/>
    <m/>
    <s v="C001"/>
    <m/>
    <s v="PANNA"/>
    <m/>
    <m/>
    <m/>
    <n v="0"/>
    <m/>
    <s v="W SHOES"/>
    <m/>
    <m/>
    <m/>
    <n v="1"/>
    <n v="1"/>
    <n v="3"/>
    <n v="1"/>
    <n v="2"/>
    <n v="2"/>
    <n v="1"/>
    <m/>
    <m/>
    <n v="2"/>
    <m/>
    <m/>
    <m/>
    <m/>
    <m/>
    <m/>
    <m/>
    <m/>
    <m/>
    <m/>
    <m/>
    <m/>
    <m/>
    <m/>
    <m/>
    <m/>
    <m/>
    <m/>
    <m/>
    <m/>
    <n v="13"/>
    <n v="458"/>
    <n v="5954"/>
    <n v="1100"/>
    <n v="14300"/>
    <n v="0.67"/>
    <n v="151.13999999999999"/>
    <n v="1964.8199999999997"/>
    <s v="Italy"/>
    <s v="PHYTON RETICULATUS "/>
    <s v="64035999"/>
    <x v="0"/>
    <s v="CITES"/>
    <s v="SCARPA DONNA SOTTO CAV.TOMAIA PELLE F.DO CUOIO"/>
  </r>
  <r>
    <x v="1"/>
    <s v="Roger Vivier"/>
    <s v="RVW41716390LIOC001"/>
    <s v="RVW41716390-LIO-C001"/>
    <x v="0"/>
    <x v="0"/>
    <s v="SANDALS"/>
    <s v="SANDALS"/>
    <s v="RVW41716390"/>
    <s v="ANKLE STRAP ONDE STILETTO SIN T.100"/>
    <s v="LIO"/>
    <m/>
    <s v="C001"/>
    <m/>
    <s v="PANNA"/>
    <m/>
    <m/>
    <m/>
    <n v="0"/>
    <m/>
    <s v="W SHOES"/>
    <m/>
    <m/>
    <m/>
    <n v="0"/>
    <n v="0"/>
    <n v="0"/>
    <n v="0"/>
    <n v="0"/>
    <n v="0"/>
    <n v="0"/>
    <m/>
    <m/>
    <n v="0"/>
    <m/>
    <m/>
    <m/>
    <m/>
    <m/>
    <m/>
    <m/>
    <m/>
    <m/>
    <m/>
    <m/>
    <m/>
    <m/>
    <m/>
    <m/>
    <m/>
    <m/>
    <m/>
    <m/>
    <m/>
    <n v="0"/>
    <n v="458"/>
    <n v="0"/>
    <n v="1100"/>
    <n v="0"/>
    <n v="0.67"/>
    <n v="151.13999999999999"/>
    <n v="0"/>
    <s v="Italy"/>
    <s v="PHYTON RETICULATUS "/>
    <s v="64035999"/>
    <x v="1"/>
    <s v="CITES"/>
    <s v="SCARPA DONNA SOTTO CAV.TOMAIA PELLE F.DO CUOIO"/>
  </r>
  <r>
    <x v="1"/>
    <s v="Roger Vivier"/>
    <s v="RVW41716910DQY0RP3"/>
    <s v="RVW41716910-DQY-0RP3"/>
    <x v="0"/>
    <x v="0"/>
    <s v="SANDALS"/>
    <s v="SANDALS"/>
    <s v="RVW41716910"/>
    <s v="ANKLE STRAP GIPSY FLOWER SIN T.100"/>
    <s v="DQY"/>
    <m/>
    <s v="0RP3"/>
    <m/>
    <s v="G838+C001+M006"/>
    <m/>
    <m/>
    <m/>
    <n v="0"/>
    <m/>
    <s v="W SHOES"/>
    <m/>
    <m/>
    <n v="2"/>
    <n v="2"/>
    <n v="4"/>
    <n v="4"/>
    <n v="6"/>
    <n v="2"/>
    <n v="7"/>
    <n v="1"/>
    <n v="3"/>
    <n v="1"/>
    <n v="2"/>
    <m/>
    <m/>
    <m/>
    <m/>
    <m/>
    <m/>
    <m/>
    <m/>
    <m/>
    <m/>
    <m/>
    <m/>
    <m/>
    <m/>
    <m/>
    <m/>
    <m/>
    <m/>
    <m/>
    <m/>
    <n v="34"/>
    <n v="583"/>
    <n v="19822"/>
    <n v="1400"/>
    <n v="47600"/>
    <n v="0.67"/>
    <n v="192.39"/>
    <n v="6541.2599999999993"/>
    <s v="Italy"/>
    <m/>
    <s v="64035999"/>
    <x v="0"/>
    <s v="CITES"/>
    <s v="SCARPA DONNA SOTTO CAV.TOMAIA PELLE F.DO CUOIO"/>
  </r>
  <r>
    <x v="1"/>
    <s v="Roger Vivier"/>
    <s v="RVW41716910DQY0RP3"/>
    <s v="RVW41716910-DQY-0RP3"/>
    <x v="0"/>
    <x v="0"/>
    <s v="SANDALS"/>
    <s v="SANDALS"/>
    <s v="RVW41716910"/>
    <s v="ANKLE STRAP GIPSY FLOWER SIN T.100"/>
    <s v="DQY"/>
    <m/>
    <s v="0RP3"/>
    <m/>
    <s v="G838+C001+M006"/>
    <m/>
    <m/>
    <m/>
    <n v="0"/>
    <m/>
    <s v="W SHOES"/>
    <m/>
    <m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  <m/>
    <m/>
    <m/>
    <n v="0"/>
    <n v="583"/>
    <n v="0"/>
    <n v="1400"/>
    <n v="0"/>
    <n v="0.67"/>
    <n v="192.39"/>
    <n v="0"/>
    <s v="Italy"/>
    <m/>
    <s v="64035999"/>
    <x v="1"/>
    <s v="CITES"/>
    <s v="SCARPA DONNA SOTTO CAV.TOMAIA PELLE F.DO CUOIO"/>
  </r>
  <r>
    <x v="1"/>
    <s v="Roger Vivier"/>
    <s v="RVW44617340ATW0PB6"/>
    <s v="RVW44617340-ATW-0PB6"/>
    <x v="0"/>
    <x v="0"/>
    <s v="SANDALS"/>
    <s v="SANDALS"/>
    <s v="RVW44617340"/>
    <s v="ANKLE STRAP PLATEAU METAL B. T.120"/>
    <s v="ATW"/>
    <m/>
    <s v="0PB6"/>
    <m/>
    <s v="T801(BOTTIGLIA)+C814(GINGER)+B999(NER)+L206(GIG.C)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542"/>
    <n v="542"/>
    <n v="1300"/>
    <n v="1300"/>
    <n v="0.67"/>
    <n v="178.85999999999999"/>
    <n v="178.85999999999999"/>
    <s v="Italy"/>
    <m/>
    <s v="64035999"/>
    <x v="0"/>
    <s v="CITES"/>
    <s v="SCARPA DONNA SOTTO CAV.TOMAIA PELLE F.DO CUOIO"/>
  </r>
  <r>
    <x v="1"/>
    <s v="Roger Vivier"/>
    <s v="RVW44617340ATW0PB6"/>
    <s v="RVW44617340-ATW-0PB6"/>
    <x v="0"/>
    <x v="0"/>
    <s v="SANDALS"/>
    <s v="SANDALS"/>
    <s v="RVW44617340"/>
    <s v="ANKLE STRAP PLATEAU METAL B. T.120"/>
    <s v="ATW"/>
    <m/>
    <s v="0PB6"/>
    <m/>
    <s v="T801(BOTTIGLIA)+C814(GINGER)+B999(NER)+L206(GIG.C)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542"/>
    <n v="0"/>
    <n v="1300"/>
    <n v="0"/>
    <n v="0.67"/>
    <n v="178.85999999999999"/>
    <n v="0"/>
    <s v="Italy"/>
    <m/>
    <s v="64035999"/>
    <x v="1"/>
    <s v="CITES"/>
    <s v="SCARPA DONNA SOTTO CAV.TOMAIA PELLE F.DO CUOIO"/>
  </r>
  <r>
    <x v="1"/>
    <s v="Roger Vivier"/>
    <s v="RVW40018350GZ6B999"/>
    <s v="RVW40018350-GZ6-B999"/>
    <x v="0"/>
    <x v="0"/>
    <s v="SHOES"/>
    <s v="PUMP"/>
    <s v="RVW40018350"/>
    <s v="DEC. TROMPETTE CUT PUNTINA T.70"/>
    <s v="GZ6"/>
    <m/>
    <s v="B999"/>
    <m/>
    <s v="NERO"/>
    <m/>
    <m/>
    <m/>
    <n v="0"/>
    <m/>
    <s v="W SHOES"/>
    <m/>
    <m/>
    <n v="1"/>
    <m/>
    <m/>
    <m/>
    <m/>
    <m/>
    <m/>
    <n v="1"/>
    <n v="1"/>
    <m/>
    <m/>
    <m/>
    <n v="1"/>
    <m/>
    <m/>
    <m/>
    <m/>
    <m/>
    <m/>
    <m/>
    <m/>
    <m/>
    <m/>
    <m/>
    <m/>
    <m/>
    <m/>
    <m/>
    <m/>
    <m/>
    <m/>
    <n v="4"/>
    <n v="1083"/>
    <n v="4332"/>
    <n v="2600"/>
    <n v="10400"/>
    <n v="0.67"/>
    <n v="357.38999999999993"/>
    <n v="1429.5599999999997"/>
    <s v="Italy"/>
    <s v="75%(VITELLO) 25%(COCCODRILLO)"/>
    <s v="64035999"/>
    <x v="0"/>
    <s v="CITES"/>
    <s v="SCARPA DONNA SOTTO CAV.TOMAIA PELLE F.DO CUOIO"/>
  </r>
  <r>
    <x v="1"/>
    <s v="Roger Vivier"/>
    <s v="RVW40018350GZ6B999"/>
    <s v="RVW40018350-GZ6-B999"/>
    <x v="0"/>
    <x v="0"/>
    <s v="SHOES"/>
    <s v="PUMP"/>
    <s v="RVW40018350"/>
    <s v="DEC. TROMPETTE CUT PUNTINA T.70"/>
    <s v="GZ6"/>
    <m/>
    <s v="B999"/>
    <m/>
    <s v="NERO"/>
    <m/>
    <m/>
    <m/>
    <n v="0"/>
    <m/>
    <s v="W SHOES"/>
    <m/>
    <m/>
    <n v="0"/>
    <m/>
    <m/>
    <m/>
    <m/>
    <m/>
    <m/>
    <n v="0"/>
    <n v="0"/>
    <m/>
    <m/>
    <m/>
    <n v="0"/>
    <m/>
    <m/>
    <m/>
    <m/>
    <m/>
    <m/>
    <m/>
    <m/>
    <m/>
    <m/>
    <m/>
    <m/>
    <m/>
    <m/>
    <m/>
    <m/>
    <m/>
    <m/>
    <n v="0"/>
    <n v="1083"/>
    <n v="0"/>
    <n v="2600"/>
    <n v="0"/>
    <n v="0.67"/>
    <n v="357.38999999999993"/>
    <n v="0"/>
    <s v="Italy"/>
    <s v="75%(VITELLO) 25%(COCCODRILLO)"/>
    <s v="64035999"/>
    <x v="1"/>
    <s v="CITES"/>
    <s v="SCARPA DONNA SOTTO CAV.TOMAIA PELLE F.DO CUOIO"/>
  </r>
  <r>
    <x v="1"/>
    <s v="Roger Vivier"/>
    <s v="RVW40116059FHBC019"/>
    <s v="RVW40116059-FHB-C019"/>
    <x v="0"/>
    <x v="0"/>
    <s v="SHOES"/>
    <s v="PUMP"/>
    <s v="RVW40116059"/>
    <s v="DORSAY TROMPETTE STRASS BUC. T.100"/>
    <s v="FHB"/>
    <m/>
    <s v="C019"/>
    <m/>
    <s v="CIRE'"/>
    <m/>
    <m/>
    <m/>
    <n v="0"/>
    <m/>
    <s v="W SHOES"/>
    <n v="1"/>
    <m/>
    <m/>
    <m/>
    <m/>
    <n v="1"/>
    <m/>
    <n v="1"/>
    <n v="1"/>
    <m/>
    <n v="1"/>
    <m/>
    <n v="1"/>
    <m/>
    <m/>
    <m/>
    <m/>
    <m/>
    <m/>
    <m/>
    <m/>
    <m/>
    <m/>
    <m/>
    <m/>
    <m/>
    <m/>
    <m/>
    <m/>
    <m/>
    <m/>
    <m/>
    <m/>
    <n v="6"/>
    <n v="500"/>
    <n v="3000"/>
    <n v="1200"/>
    <n v="7200"/>
    <n v="0.67"/>
    <n v="164.99999999999997"/>
    <n v="989.99999999999977"/>
    <s v="Italy"/>
    <s v="PYTHON MOLURUS"/>
    <s v="64035999"/>
    <x v="0"/>
    <s v="CITES"/>
    <s v="SCARPA DONNA SOTTO CAV.TOMAIA PELLE F.DO CUOIO"/>
  </r>
  <r>
    <x v="1"/>
    <s v="Roger Vivier"/>
    <s v="RVW40116059FHBC019"/>
    <s v="RVW40116059-FHB-C019"/>
    <x v="0"/>
    <x v="0"/>
    <s v="SHOES"/>
    <s v="PUMP"/>
    <s v="RVW40116059"/>
    <s v="DORSAY TROMPETTE STRASS BUC. T.100"/>
    <s v="FHB"/>
    <m/>
    <s v="C019"/>
    <m/>
    <s v="CIRE'"/>
    <m/>
    <m/>
    <m/>
    <n v="0"/>
    <m/>
    <s v="W SHOES"/>
    <n v="0"/>
    <m/>
    <m/>
    <m/>
    <m/>
    <n v="0"/>
    <m/>
    <n v="0"/>
    <n v="0"/>
    <m/>
    <n v="0"/>
    <m/>
    <n v="0"/>
    <m/>
    <m/>
    <m/>
    <m/>
    <m/>
    <m/>
    <m/>
    <m/>
    <m/>
    <m/>
    <m/>
    <m/>
    <m/>
    <m/>
    <m/>
    <m/>
    <m/>
    <m/>
    <m/>
    <m/>
    <n v="0"/>
    <n v="500"/>
    <n v="0"/>
    <n v="1200"/>
    <n v="0"/>
    <n v="0.67"/>
    <n v="164.99999999999997"/>
    <n v="0"/>
    <s v="Italy"/>
    <s v="PYTHON MOLURUS"/>
    <s v="64035999"/>
    <x v="1"/>
    <s v="CITES"/>
    <s v="SCARPA DONNA SOTTO CAV.TOMAIA PELLE F.DO CUOIO"/>
  </r>
  <r>
    <x v="1"/>
    <s v="Roger Vivier"/>
    <s v="RVW41407510330B999"/>
    <s v="RVW41407510-330-B999"/>
    <x v="0"/>
    <x v="0"/>
    <s v="SHOES"/>
    <s v="PUMP"/>
    <s v="RVW41407510"/>
    <s v="DEC. STILETTO SIN T.65"/>
    <s v="330"/>
    <m/>
    <s v="B999"/>
    <m/>
    <s v="NERO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1875"/>
    <n v="1875"/>
    <n v="4500"/>
    <n v="4500"/>
    <n v="0.67"/>
    <n v="618.74999999999989"/>
    <n v="618.74999999999989"/>
    <s v="Italy"/>
    <s v="COCCODRILLO "/>
    <s v="64035999"/>
    <x v="0"/>
    <s v="CITES"/>
    <s v="SCARPA DONNA SOTTO CAV.TOMAIA PELLE F.DO CUOIO"/>
  </r>
  <r>
    <x v="1"/>
    <s v="Roger Vivier"/>
    <s v="RVW41407510330B999"/>
    <s v="RVW41407510-330-B999"/>
    <x v="0"/>
    <x v="0"/>
    <s v="SHOES"/>
    <s v="PUMP"/>
    <s v="RVW41407510"/>
    <s v="DEC. STILETTO SIN T.65"/>
    <s v="330"/>
    <m/>
    <s v="B999"/>
    <m/>
    <s v="NERO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1875"/>
    <n v="0"/>
    <n v="4500"/>
    <n v="0"/>
    <n v="0.67"/>
    <n v="618.74999999999989"/>
    <n v="0"/>
    <s v="Italy"/>
    <s v="COCCODRILLO "/>
    <s v="64035999"/>
    <x v="1"/>
    <s v="CITES"/>
    <s v="SCARPA DONNA SOTTO CAV.TOMAIA PELLE F.DO CUOIO"/>
  </r>
  <r>
    <x v="1"/>
    <s v="Roger Vivier"/>
    <s v="RVW41907510330G838"/>
    <s v="RVW41907510-330-G838"/>
    <x v="0"/>
    <x v="0"/>
    <s v="SHOES"/>
    <s v="PUMP"/>
    <s v="RVW41907510"/>
    <s v="DEC. STILETTO SIN T.100"/>
    <s v="330"/>
    <m/>
    <s v="G838"/>
    <m/>
    <s v="MARRAKECH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1875"/>
    <n v="1875"/>
    <n v="4500"/>
    <n v="4500"/>
    <n v="0.67"/>
    <n v="618.74999999999989"/>
    <n v="618.74999999999989"/>
    <s v="Italy"/>
    <s v="COCCODRILLO "/>
    <s v="64035999"/>
    <x v="0"/>
    <s v="CITES"/>
    <s v="SCARPA DONNA SOTTO CAV.TOMAIA PELLE F.DO CUOIO"/>
  </r>
  <r>
    <x v="1"/>
    <s v="Roger Vivier"/>
    <s v="RVW41907510330G838"/>
    <s v="RVW41907510-330-G838"/>
    <x v="0"/>
    <x v="0"/>
    <s v="SHOES"/>
    <s v="PUMP"/>
    <s v="RVW41907510"/>
    <s v="DEC. STILETTO SIN T.100"/>
    <s v="330"/>
    <m/>
    <s v="G838"/>
    <m/>
    <s v="MARRAKECH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1875"/>
    <n v="0"/>
    <n v="4500"/>
    <n v="0"/>
    <n v="0.67"/>
    <n v="618.74999999999989"/>
    <n v="0"/>
    <s v="Italy"/>
    <s v="COCCODRILLO "/>
    <s v="64035999"/>
    <x v="1"/>
    <s v="CITES"/>
    <s v="SCARPA DONNA SOTTO CAV.TOMAIA PELLE F.DO CUOIO"/>
  </r>
  <r>
    <x v="1"/>
    <s v="Roger Vivier"/>
    <s v="RVW41918010ATWL206"/>
    <s v="RVW41918010-ATW-L206"/>
    <x v="0"/>
    <x v="0"/>
    <s v="SHOES"/>
    <s v="PUMP"/>
    <s v="RVW41918010"/>
    <s v="DEC. PETITE CLOUTAGE SIN 100"/>
    <s v="ATW"/>
    <m/>
    <s v="L206"/>
    <m/>
    <s v="GIGLIO CHIARO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479"/>
    <n v="479"/>
    <n v="1150"/>
    <n v="1150"/>
    <n v="0.67"/>
    <n v="158.07"/>
    <n v="158.07"/>
    <s v="Italy"/>
    <s v="PYTHON"/>
    <s v="64035999"/>
    <x v="0"/>
    <s v="CITES"/>
    <s v="SCARPA DONNA SOTTO CAV.TOMAIA PELLE F.DO CUOIO"/>
  </r>
  <r>
    <x v="1"/>
    <s v="Roger Vivier"/>
    <s v="RVW41918010ATWL206"/>
    <s v="RVW41918010-ATW-L206"/>
    <x v="0"/>
    <x v="0"/>
    <s v="SHOES"/>
    <s v="PUMP"/>
    <s v="RVW41918010"/>
    <s v="DEC. PETITE CLOUTAGE SIN 100"/>
    <s v="ATW"/>
    <m/>
    <s v="L206"/>
    <m/>
    <s v="GIGLIO CHIARO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479"/>
    <n v="0"/>
    <n v="1150"/>
    <n v="0"/>
    <n v="0.67"/>
    <n v="158.07"/>
    <n v="0"/>
    <s v="Italy"/>
    <s v="PYTHON"/>
    <s v="64035999"/>
    <x v="1"/>
    <s v="CITES"/>
    <s v="SCARPA DONNA SOTTO CAV.TOMAIA PELLE F.DO CUOIO"/>
  </r>
  <r>
    <x v="1"/>
    <s v="Roger Vivier"/>
    <s v="RVW43010070D0CB999"/>
    <s v="RVW43010070-D0C-B999"/>
    <x v="0"/>
    <x v="0"/>
    <s v="SHOES"/>
    <s v="PUMP"/>
    <s v="RVW43010070"/>
    <s v="DEC. PRIVILEGE VIRGULE T.100"/>
    <s v="D0C"/>
    <m/>
    <s v="B999"/>
    <m/>
    <s v="NERO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371"/>
    <n v="371"/>
    <n v="890"/>
    <n v="890"/>
    <n v="0.67"/>
    <n v="122.42999999999998"/>
    <n v="122.42999999999998"/>
    <s v="Italy"/>
    <m/>
    <s v="64035999"/>
    <x v="0"/>
    <s v="CITES"/>
    <s v="SCARPA DONNA SOTTO CAV.TOMAIA PELLE F.DO CUOIO"/>
  </r>
  <r>
    <x v="1"/>
    <s v="Roger Vivier"/>
    <s v="RVW43010070D0CB999"/>
    <s v="RVW43010070-D0C-B999"/>
    <x v="0"/>
    <x v="0"/>
    <s v="SHOES"/>
    <s v="PUMP"/>
    <s v="RVW43010070"/>
    <s v="DEC. PRIVILEGE VIRGULE T.100"/>
    <s v="D0C"/>
    <m/>
    <s v="B999"/>
    <m/>
    <s v="NERO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371"/>
    <n v="0"/>
    <n v="890"/>
    <n v="0"/>
    <n v="0.67"/>
    <n v="122.42999999999998"/>
    <n v="0"/>
    <s v="Italy"/>
    <m/>
    <s v="64035999"/>
    <x v="1"/>
    <s v="CITES"/>
    <s v="SCARPA DONNA SOTTO CAV.TOMAIA PELLE F.DO CUOIO"/>
  </r>
  <r>
    <x v="1"/>
    <s v="Roger Vivier"/>
    <s v="RVW48623110JXXB999"/>
    <s v="RVW48623110-JXX-B999"/>
    <x v="0"/>
    <x v="0"/>
    <s v="SHOES"/>
    <s v="PUMP"/>
    <s v="RVW48623110"/>
    <s v="CHOC REAL DEC 100"/>
    <s v="JXX"/>
    <m/>
    <s v="B999"/>
    <m/>
    <s v="NERO"/>
    <m/>
    <m/>
    <m/>
    <n v="0"/>
    <m/>
    <s v="W SHOES"/>
    <m/>
    <m/>
    <m/>
    <n v="1"/>
    <n v="3"/>
    <n v="1"/>
    <n v="1"/>
    <n v="1"/>
    <n v="1"/>
    <n v="2"/>
    <n v="2"/>
    <m/>
    <n v="1"/>
    <m/>
    <n v="1"/>
    <m/>
    <m/>
    <m/>
    <m/>
    <m/>
    <m/>
    <m/>
    <m/>
    <m/>
    <m/>
    <m/>
    <m/>
    <m/>
    <m/>
    <m/>
    <m/>
    <m/>
    <m/>
    <n v="14"/>
    <n v="458"/>
    <n v="6412"/>
    <n v="1100"/>
    <n v="15400"/>
    <n v="0.67"/>
    <n v="151.13999999999999"/>
    <n v="2115.96"/>
    <s v="Italy"/>
    <s v="98%(PITONE MOLURUS) 2%(VITELLO)"/>
    <s v="64035999"/>
    <x v="0"/>
    <s v="CITES"/>
    <s v="SCARPA DONNA SOTTO CAV.TOMAIA PELLE F.DO CUOIO"/>
  </r>
  <r>
    <x v="1"/>
    <s v="Roger Vivier"/>
    <s v="RVW48623110JXXB999"/>
    <s v="RVW48623110-JXX-B999"/>
    <x v="0"/>
    <x v="0"/>
    <s v="SHOES"/>
    <s v="PUMP"/>
    <s v="RVW48623110"/>
    <s v="CHOC REAL DEC 100"/>
    <s v="JXX"/>
    <m/>
    <s v="B999"/>
    <m/>
    <s v="NERO"/>
    <m/>
    <m/>
    <m/>
    <n v="0"/>
    <m/>
    <s v="W SHOES"/>
    <m/>
    <m/>
    <m/>
    <n v="0"/>
    <n v="0"/>
    <n v="0"/>
    <n v="0"/>
    <n v="0"/>
    <n v="0"/>
    <n v="0"/>
    <n v="0"/>
    <m/>
    <n v="0"/>
    <m/>
    <n v="0"/>
    <m/>
    <m/>
    <m/>
    <m/>
    <m/>
    <m/>
    <m/>
    <m/>
    <m/>
    <m/>
    <m/>
    <m/>
    <m/>
    <m/>
    <m/>
    <m/>
    <m/>
    <m/>
    <n v="0"/>
    <n v="458"/>
    <n v="0"/>
    <n v="1100"/>
    <n v="0"/>
    <n v="0.67"/>
    <n v="151.13999999999999"/>
    <n v="0"/>
    <s v="Italy"/>
    <s v="98%(PITONE MOLURUS) 2%(VITELLO)"/>
    <s v="64035999"/>
    <x v="1"/>
    <s v="CITES"/>
    <s v="SCARPA DONNA SOTTO CAV.TOMAIA PELLE F.DO CUOIO"/>
  </r>
  <r>
    <x v="1"/>
    <s v="Roger Vivier"/>
    <s v="RVW41918220ATWB999"/>
    <s v="RVW41918220-ATW-B999"/>
    <x v="0"/>
    <x v="0"/>
    <s v="SHOES"/>
    <s v="PUMP"/>
    <s v="RVW41918220"/>
    <s v="DEC. FRILLY BUCKLE T.100"/>
    <s v="ATW"/>
    <m/>
    <s v="B999"/>
    <m/>
    <s v="NERO"/>
    <m/>
    <m/>
    <m/>
    <n v="0"/>
    <m/>
    <s v="W SHOES"/>
    <m/>
    <m/>
    <n v="1"/>
    <n v="1"/>
    <n v="2"/>
    <n v="1"/>
    <n v="2"/>
    <n v="1"/>
    <n v="1"/>
    <m/>
    <n v="2"/>
    <m/>
    <n v="1"/>
    <m/>
    <m/>
    <m/>
    <m/>
    <m/>
    <m/>
    <m/>
    <m/>
    <m/>
    <m/>
    <m/>
    <m/>
    <m/>
    <m/>
    <m/>
    <m/>
    <m/>
    <m/>
    <m/>
    <m/>
    <n v="12"/>
    <n v="542"/>
    <n v="6504"/>
    <n v="1300"/>
    <n v="15600"/>
    <n v="0.67"/>
    <n v="178.85999999999999"/>
    <n v="2146.3199999999997"/>
    <s v="Italy"/>
    <s v="PYTHON"/>
    <s v="64035999"/>
    <x v="0"/>
    <s v="CITES"/>
    <s v="SCARPA DONNA SOTTO CAV.TOMAIA PELLE F.DO CUOIO"/>
  </r>
  <r>
    <x v="1"/>
    <s v="Roger Vivier"/>
    <s v="RVW41918220ATWB999"/>
    <s v="RVW41918220-ATW-B999"/>
    <x v="0"/>
    <x v="0"/>
    <s v="SHOES"/>
    <s v="PUMP"/>
    <s v="RVW41918220"/>
    <s v="DEC. FRILLY BUCKLE T.100"/>
    <s v="ATW"/>
    <m/>
    <s v="B999"/>
    <m/>
    <s v="NERO"/>
    <m/>
    <m/>
    <m/>
    <n v="0"/>
    <m/>
    <s v="W SHOES"/>
    <m/>
    <m/>
    <n v="0"/>
    <n v="0"/>
    <n v="0"/>
    <n v="0"/>
    <n v="0"/>
    <n v="0"/>
    <n v="0"/>
    <m/>
    <n v="0"/>
    <m/>
    <n v="0"/>
    <m/>
    <m/>
    <m/>
    <m/>
    <m/>
    <m/>
    <m/>
    <m/>
    <m/>
    <m/>
    <m/>
    <m/>
    <m/>
    <m/>
    <m/>
    <m/>
    <m/>
    <m/>
    <m/>
    <m/>
    <n v="0"/>
    <n v="542"/>
    <n v="0"/>
    <n v="1300"/>
    <n v="0"/>
    <n v="0.67"/>
    <n v="178.85999999999999"/>
    <n v="0"/>
    <s v="Italy"/>
    <s v="PYTHON"/>
    <s v="64035999"/>
    <x v="1"/>
    <s v="CITES"/>
    <s v="SCARPA DONNA SOTTO CAV.TOMAIA PELLE F.DO CUOIO"/>
  </r>
  <r>
    <x v="1"/>
    <s v="Roger Vivier"/>
    <s v="RVW50022640RJ1C005"/>
    <s v="RVW50022640-RJ1-C005"/>
    <x v="0"/>
    <x v="0"/>
    <s v="SHOES"/>
    <s v="LOAFER"/>
    <s v="RVW50022640"/>
    <s v="PODIUM MET BUCKLE LOAFER 50"/>
    <s v="RJ1"/>
    <m/>
    <s v="C005"/>
    <m/>
    <s v="ROCCIA"/>
    <m/>
    <m/>
    <m/>
    <n v="0"/>
    <m/>
    <s v="W SHOES"/>
    <m/>
    <m/>
    <m/>
    <m/>
    <n v="2"/>
    <n v="2"/>
    <n v="2"/>
    <n v="2"/>
    <n v="2"/>
    <n v="1"/>
    <n v="1"/>
    <n v="1"/>
    <n v="2"/>
    <m/>
    <n v="1"/>
    <m/>
    <m/>
    <m/>
    <m/>
    <m/>
    <m/>
    <m/>
    <m/>
    <m/>
    <m/>
    <m/>
    <m/>
    <m/>
    <m/>
    <m/>
    <m/>
    <m/>
    <m/>
    <n v="16"/>
    <n v="500"/>
    <n v="8000"/>
    <n v="1200"/>
    <n v="19200"/>
    <n v="0.67"/>
    <n v="164.99999999999997"/>
    <n v="2639.9999999999995"/>
    <s v="Italy"/>
    <s v="PYTHON MOLURUS"/>
    <s v="64035999"/>
    <x v="0"/>
    <s v="CITES"/>
    <s v="SCARPA DONNA SOTTO CAV.TOMAIA PELLE F.DO CUOIO"/>
  </r>
  <r>
    <x v="1"/>
    <s v="Roger Vivier"/>
    <s v="RVW50022640RJ1C005"/>
    <s v="RVW50022640-RJ1-C005"/>
    <x v="0"/>
    <x v="0"/>
    <s v="SHOES"/>
    <s v="LOAFER"/>
    <s v="RVW50022640"/>
    <s v="PODIUM MET BUCKLE LOAFER 50"/>
    <s v="RJ1"/>
    <m/>
    <s v="C005"/>
    <m/>
    <s v="ROCCIA"/>
    <m/>
    <m/>
    <m/>
    <n v="0"/>
    <m/>
    <s v="W SHOES"/>
    <m/>
    <m/>
    <m/>
    <m/>
    <n v="0"/>
    <n v="0"/>
    <n v="0"/>
    <n v="0"/>
    <n v="0"/>
    <n v="0"/>
    <n v="0"/>
    <n v="0"/>
    <n v="0"/>
    <m/>
    <n v="0"/>
    <m/>
    <m/>
    <m/>
    <m/>
    <m/>
    <m/>
    <m/>
    <m/>
    <m/>
    <m/>
    <m/>
    <m/>
    <m/>
    <m/>
    <m/>
    <m/>
    <m/>
    <m/>
    <n v="0"/>
    <n v="500"/>
    <n v="0"/>
    <n v="1200"/>
    <n v="0"/>
    <n v="0.67"/>
    <n v="164.99999999999997"/>
    <n v="0"/>
    <s v="Italy"/>
    <s v="PYTHON MOLURUS"/>
    <s v="64035999"/>
    <x v="1"/>
    <s v="CITES"/>
    <s v="SCARPA DONNA SOTTO CAV.TOMAIA PELLE F.DO CUOIO"/>
  </r>
  <r>
    <x v="1"/>
    <s v="Roger Vivier"/>
    <s v="RVW43718030FCT194J"/>
    <s v="RVW43718030-FCT-194J"/>
    <x v="0"/>
    <x v="0"/>
    <s v="BOOTS"/>
    <s v="ANKLE BOOTS"/>
    <s v="RVW43718030"/>
    <s v="BOOTIE HARNESS CHUNKY T.70"/>
    <s v="FCT"/>
    <m/>
    <s v="194J"/>
    <m/>
    <s v="C814(GINGER)+B999(NERO)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583"/>
    <n v="583"/>
    <n v="1400"/>
    <n v="1400"/>
    <n v="0.67"/>
    <n v="192.39"/>
    <n v="192.39"/>
    <s v="Italy"/>
    <m/>
    <s v="64035119"/>
    <x v="0"/>
    <s v="CITES"/>
    <s v="TRONCHETTO DONNA TOMAIA PELLE FONDO CUOIO"/>
  </r>
  <r>
    <x v="1"/>
    <s v="Roger Vivier"/>
    <s v="RVW43718030FCT194J"/>
    <s v="RVW43718030-FCT-194J"/>
    <x v="0"/>
    <x v="0"/>
    <s v="BOOTS"/>
    <s v="ANKLE BOOTS"/>
    <s v="RVW43718030"/>
    <s v="BOOTIE HARNESS CHUNKY T.70"/>
    <s v="FCT"/>
    <m/>
    <s v="194J"/>
    <m/>
    <s v="C814(GINGER)+B999(NERO)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583"/>
    <n v="0"/>
    <n v="1400"/>
    <n v="0"/>
    <n v="0.67"/>
    <n v="192.39"/>
    <n v="0"/>
    <s v="Italy"/>
    <m/>
    <s v="64035119"/>
    <x v="1"/>
    <s v="CITES"/>
    <s v="TRONCHETTO DONNA TOMAIA PELLE FONDO CUOIO"/>
  </r>
  <r>
    <x v="1"/>
    <s v="Roger Vivier"/>
    <s v="RVW47020310HUDB999"/>
    <s v="RVW47020310-HUD-B999"/>
    <x v="0"/>
    <x v="0"/>
    <s v="BOOTS"/>
    <s v="BOOTS"/>
    <s v="RVW47020310"/>
    <s v="CUISSARD POD.STRIPES MARQUETRY T.70"/>
    <s v="HUD"/>
    <m/>
    <s v="B999"/>
    <m/>
    <s v="NERO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1625"/>
    <n v="1625"/>
    <n v="3900"/>
    <n v="3900"/>
    <n v="0.67"/>
    <n v="536.24999999999989"/>
    <n v="536.24999999999989"/>
    <s v="Italy"/>
    <m/>
    <s v="64035199"/>
    <x v="0"/>
    <s v="CITES"/>
    <s v="STIVALI DONNA TOMAIA PELLE FONDO CUOIO"/>
  </r>
  <r>
    <x v="1"/>
    <s v="Roger Vivier"/>
    <s v="RVW47020310HUDB999"/>
    <s v="RVW47020310-HUD-B999"/>
    <x v="0"/>
    <x v="0"/>
    <s v="BOOTS"/>
    <s v="BOOTS"/>
    <s v="RVW47020310"/>
    <s v="CUISSARD POD.STRIPES MARQUETRY T.70"/>
    <s v="HUD"/>
    <m/>
    <s v="B999"/>
    <m/>
    <s v="NERO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1625"/>
    <n v="0"/>
    <n v="3900"/>
    <n v="0"/>
    <n v="0.67"/>
    <n v="536.24999999999989"/>
    <n v="0"/>
    <s v="Italy"/>
    <m/>
    <s v="64035199"/>
    <x v="1"/>
    <s v="CITES"/>
    <s v="STIVALI DONNA TOMAIA PELLE FONDO CUOIO"/>
  </r>
  <r>
    <x v="1"/>
    <s v="Roger Vivier"/>
    <s v="RVW42918070FCT1013"/>
    <s v="RVW42918070-FCT-1013"/>
    <x v="0"/>
    <x v="0"/>
    <s v="BOOTS"/>
    <s v="BOOTS"/>
    <s v="RVW42918070"/>
    <s v="BOOT HARNESS CHUNKY TROMPETTE T.100"/>
    <s v="FCT"/>
    <m/>
    <s v="1013"/>
    <m/>
    <s v="T801(BOTTIGLIA)+B999(NERO)"/>
    <m/>
    <m/>
    <m/>
    <n v="0"/>
    <m/>
    <s v="W SHOES"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n v="1"/>
    <n v="917"/>
    <n v="917"/>
    <n v="2200"/>
    <n v="2200"/>
    <n v="0.67"/>
    <n v="302.60999999999996"/>
    <n v="302.60999999999996"/>
    <s v="Italy"/>
    <m/>
    <s v="64035199"/>
    <x v="0"/>
    <s v="CITES"/>
    <s v="STIVALI DONNA TOMAIA PELLE FONDO CUOIO"/>
  </r>
  <r>
    <x v="1"/>
    <s v="Roger Vivier"/>
    <s v="RVW42918070FCT1013"/>
    <s v="RVW42918070-FCT-1013"/>
    <x v="0"/>
    <x v="0"/>
    <s v="BOOTS"/>
    <s v="BOOTS"/>
    <s v="RVW42918070"/>
    <s v="BOOT HARNESS CHUNKY TROMPETTE T.100"/>
    <s v="FCT"/>
    <m/>
    <s v="1013"/>
    <m/>
    <s v="T801(BOTTIGLIA)+B999(NERO)"/>
    <m/>
    <m/>
    <m/>
    <n v="0"/>
    <m/>
    <s v="W SHOES"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n v="0"/>
    <n v="917"/>
    <n v="0"/>
    <n v="2200"/>
    <n v="0"/>
    <n v="0.67"/>
    <n v="302.60999999999996"/>
    <n v="0"/>
    <s v="Italy"/>
    <m/>
    <s v="64035199"/>
    <x v="1"/>
    <s v="CITES"/>
    <s v="STIVALI DONNA TOMAIA PELLE FONDO CUOIO"/>
  </r>
  <r>
    <x v="1"/>
    <s v="Roger Vivier"/>
    <s v="RBWANPF4000MHF0G45"/>
    <s v="RBWANPF4000-MHF-0G45"/>
    <x v="0"/>
    <x v="1"/>
    <s v="LLG"/>
    <s v="BAG"/>
    <s v="RBWANPF4000"/>
    <s v="VIV' TWIN TARTAN FUR MINI BAG"/>
    <s v="MHF"/>
    <m/>
    <s v="0G45"/>
    <m/>
    <s v="B999(NERO)+C019(CIRE')"/>
    <m/>
    <m/>
    <m/>
    <n v="0"/>
    <m/>
    <s v="OS"/>
    <n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"/>
    <n v="791"/>
    <n v="3955"/>
    <n v="1900"/>
    <n v="9500"/>
    <n v="0.67"/>
    <n v="261.02999999999997"/>
    <n v="1305.1499999999999"/>
    <s v="Italy"/>
    <s v="60%(PITONE MOLURUS) 35%(RABBIT FUR(ORYCTOLAGUS CUNICULUS)) 5%(CALFSKIN)"/>
    <s v="42022100"/>
    <x v="0"/>
    <s v="CITES"/>
    <s v="BORSE IN PELLE - RETTILE"/>
  </r>
  <r>
    <x v="1"/>
    <s v="Roger Vivier"/>
    <s v="RBWANPF4000MHF0G45"/>
    <s v="RBWANPF4000-MHF-0G45"/>
    <x v="0"/>
    <x v="1"/>
    <s v="LLG"/>
    <s v="BAG"/>
    <s v="RBWANPF4000"/>
    <s v="VIV' TWIN TARTAN FUR MINI BAG"/>
    <s v="MHF"/>
    <m/>
    <s v="0G45"/>
    <m/>
    <s v="B999(NERO)+C019(CIRE'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791"/>
    <n v="0"/>
    <n v="1900"/>
    <n v="0"/>
    <n v="0.67"/>
    <n v="261.02999999999997"/>
    <n v="0"/>
    <s v="Italy"/>
    <s v="60%(PITONE MOLURUS) 35%(RABBIT FUR(ORYCTOLAGUS CUNICULUS)) 5%(CALFSKIN)"/>
    <s v="42022100"/>
    <x v="1"/>
    <s v="CITES"/>
    <s v="BORSE IN PELLE - RETTILE"/>
  </r>
  <r>
    <x v="1"/>
    <s v="Roger Vivier"/>
    <s v="RBWAFSB0000PT0B999"/>
    <s v="RBWAFSB0000-PT0-B999"/>
    <x v="0"/>
    <x v="1"/>
    <s v="LLG"/>
    <s v="BAG"/>
    <s v="RBWAFSB0000"/>
    <s v="METRO-BAG MICRO RESTYLING"/>
    <s v="PT0"/>
    <m/>
    <s v="B999"/>
    <m/>
    <s v="NERO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708"/>
    <n v="708"/>
    <n v="1700"/>
    <n v="1700"/>
    <n v="0.67"/>
    <n v="233.63999999999996"/>
    <n v="233.63999999999996"/>
    <s v="Italy"/>
    <s v="PITONE CURTUS"/>
    <s v="42022100"/>
    <x v="0"/>
    <s v="CITES"/>
    <s v="BORSE IN PELLE - RETTILE"/>
  </r>
  <r>
    <x v="1"/>
    <s v="Roger Vivier"/>
    <s v="RBWAFSB0000PT0B999"/>
    <s v="RBWAFSB0000-PT0-B999"/>
    <x v="0"/>
    <x v="1"/>
    <s v="LLG"/>
    <s v="BAG"/>
    <s v="RBWAFSB0000"/>
    <s v="METRO-BAG MICRO RESTYLING"/>
    <s v="PT0"/>
    <m/>
    <s v="B999"/>
    <m/>
    <s v="NERO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708"/>
    <n v="0"/>
    <n v="1700"/>
    <n v="0"/>
    <n v="0.67"/>
    <n v="233.63999999999996"/>
    <n v="0"/>
    <s v="Italy"/>
    <s v="PITONE CURTUS"/>
    <s v="42022100"/>
    <x v="1"/>
    <s v="CITES"/>
    <s v="BORSE IN PELLE - RETTILE"/>
  </r>
  <r>
    <x v="1"/>
    <s v="Roger Vivier"/>
    <s v="RBWAAJD2200DKRC807"/>
    <s v="RBWAAJD2200-DKR-C807"/>
    <x v="0"/>
    <x v="1"/>
    <s v="LLG"/>
    <s v="HANDBAG"/>
    <s v="RBWAAJD2200"/>
    <s v="CLUTCH BELLE VIVIER PETIT"/>
    <s v="DKR"/>
    <m/>
    <s v="C807"/>
    <m/>
    <s v="NOCCIOLA CHIARO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500"/>
    <n v="500"/>
    <n v="1200"/>
    <n v="1200"/>
    <n v="0.67"/>
    <n v="164.99999999999997"/>
    <n v="164.99999999999997"/>
    <s v="Italy"/>
    <s v="PYTHON MOLURUS"/>
    <s v="42022100"/>
    <x v="0"/>
    <s v="CITES"/>
    <s v="BORSE IN PELLE - RETTILE"/>
  </r>
  <r>
    <x v="1"/>
    <s v="Roger Vivier"/>
    <s v="RBWAAJD2200DKRC807"/>
    <s v="RBWAAJD2200-DKR-C807"/>
    <x v="0"/>
    <x v="1"/>
    <s v="LLG"/>
    <s v="HANDBAG"/>
    <s v="RBWAAJD2200"/>
    <s v="CLUTCH BELLE VIVIER PETIT"/>
    <s v="DKR"/>
    <m/>
    <s v="C807"/>
    <m/>
    <s v="NOCCIOLA CHIARO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500"/>
    <n v="0"/>
    <n v="1200"/>
    <n v="0"/>
    <n v="0.67"/>
    <n v="164.99999999999997"/>
    <n v="0"/>
    <s v="Italy"/>
    <s v="PYTHON MOLURUS"/>
    <s v="42022100"/>
    <x v="1"/>
    <s v="CITES"/>
    <s v="BORSE IN PELLE - RETTILE"/>
  </r>
  <r>
    <x v="1"/>
    <s v="Roger Vivier"/>
    <s v="RBWAFYC02003TG772B"/>
    <s v="RBWAFYC0200-3TG-772B"/>
    <x v="0"/>
    <x v="1"/>
    <s v="LLG"/>
    <s v="BAG"/>
    <s v="RBWAFYC0200"/>
    <s v="ECRAN TOTAL"/>
    <s v="3TG"/>
    <m/>
    <s v="772B"/>
    <m/>
    <s v="R004(ROSSO SANGUE)+B999(NERO)+V208(VERDE FLUO)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562"/>
    <n v="562"/>
    <n v="1350"/>
    <n v="1350"/>
    <n v="0.67"/>
    <n v="185.45999999999998"/>
    <n v="185.45999999999998"/>
    <s v="Italy"/>
    <s v="PITONE CURTUS + VITELLO"/>
    <s v="42022100"/>
    <x v="0"/>
    <s v="CITES"/>
    <s v="BORSE IN PELLE - RETTILE"/>
  </r>
  <r>
    <x v="1"/>
    <s v="Roger Vivier"/>
    <s v="RBWAFYC02003TG772B"/>
    <s v="RBWAFYC0200-3TG-772B"/>
    <x v="0"/>
    <x v="1"/>
    <s v="LLG"/>
    <s v="BAG"/>
    <s v="RBWAFYC0200"/>
    <s v="ECRAN TOTAL"/>
    <s v="3TG"/>
    <m/>
    <s v="772B"/>
    <m/>
    <s v="R004(ROSSO SANGUE)+B999(NERO)+V208(VERDE FLU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562"/>
    <n v="0"/>
    <n v="1350"/>
    <n v="0"/>
    <n v="0.67"/>
    <n v="185.45999999999998"/>
    <n v="0"/>
    <s v="Italy"/>
    <s v="PITONE CURTUS + VITELLO"/>
    <s v="42022100"/>
    <x v="1"/>
    <s v="CITES"/>
    <s v="BORSE IN PELLE - RETTILE"/>
  </r>
  <r>
    <x v="1"/>
    <s v="Roger Vivier"/>
    <s v="RBWACIB1000G3Q8141"/>
    <s v="RBWACIB1000-G3Q-8141"/>
    <x v="0"/>
    <x v="1"/>
    <s v="LLG"/>
    <s v="BAG"/>
    <s v="RBWACIB1000"/>
    <s v="BOUCLE MICRO PATCHWORK"/>
    <s v="G3Q"/>
    <m/>
    <s v="8141"/>
    <m/>
    <s v="C005(ROCCIA)+C806(CAPPUC.)+G811(PAPRIKA)+B001(BCO)"/>
    <m/>
    <m/>
    <m/>
    <n v="0"/>
    <m/>
    <s v="OS"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"/>
    <n v="625"/>
    <n v="2500"/>
    <n v="1500"/>
    <n v="6000"/>
    <n v="0.67"/>
    <n v="206.24999999999997"/>
    <n v="824.99999999999989"/>
    <s v="Italy"/>
    <s v="PYTHON MOLURUS"/>
    <s v="42022100"/>
    <x v="0"/>
    <s v="CITES"/>
    <s v="BORSE IN PELLE - RETTILE"/>
  </r>
  <r>
    <x v="1"/>
    <s v="Roger Vivier"/>
    <s v="RBWACIB1000G3Q8141"/>
    <s v="RBWACIB1000-G3Q-8141"/>
    <x v="0"/>
    <x v="1"/>
    <s v="LLG"/>
    <s v="BAG"/>
    <s v="RBWACIB1000"/>
    <s v="BOUCLE MICRO PATCHWORK"/>
    <s v="G3Q"/>
    <m/>
    <s v="8141"/>
    <m/>
    <s v="C005(ROCCIA)+C806(CAPPUC.)+G811(PAPRIKA)+B001(BC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625"/>
    <n v="0"/>
    <n v="1500"/>
    <n v="0"/>
    <n v="0.67"/>
    <n v="206.24999999999997"/>
    <n v="0"/>
    <s v="Italy"/>
    <s v="PYTHON MOLURUS"/>
    <s v="42022100"/>
    <x v="1"/>
    <s v="CITES"/>
    <s v="BORSE IN PELLE - RETTILE"/>
  </r>
  <r>
    <x v="1"/>
    <s v="Roger Vivier"/>
    <s v="RBWAGPC0100A1X456C"/>
    <s v="RBWAGPC0100-A1X-456C"/>
    <x v="0"/>
    <x v="1"/>
    <s v="LLG"/>
    <s v="CROSS BODY BAGS"/>
    <s v="RBWAGPC0100"/>
    <s v="MISSIVE TRACOLLINA"/>
    <s v="A1X"/>
    <m/>
    <s v="456C"/>
    <m/>
    <s v="B606(GLASSE')+C606(NATURALE CH.)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395"/>
    <n v="395"/>
    <n v="950"/>
    <n v="950"/>
    <n v="0.67"/>
    <n v="130.35"/>
    <n v="130.35"/>
    <s v="Italy"/>
    <s v="PITONE CURTUS"/>
    <s v="42022100"/>
    <x v="0"/>
    <s v="CITES"/>
    <s v="BORSE IN PELLE - RETTILE"/>
  </r>
  <r>
    <x v="1"/>
    <s v="Roger Vivier"/>
    <s v="RBWAGPC0100A1X456C"/>
    <s v="RBWAGPC0100-A1X-456C"/>
    <x v="0"/>
    <x v="1"/>
    <s v="LLG"/>
    <s v="CROSS BODY BAGS"/>
    <s v="RBWAGPC0100"/>
    <s v="MISSIVE TRACOLLINA"/>
    <s v="A1X"/>
    <m/>
    <s v="456C"/>
    <m/>
    <s v="B606(GLASSE')+C606(NATURALE CH.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395"/>
    <n v="0"/>
    <n v="950"/>
    <n v="0"/>
    <n v="0.67"/>
    <n v="130.35"/>
    <n v="0"/>
    <s v="Italy"/>
    <s v="PITONE CURTUS"/>
    <s v="42022100"/>
    <x v="1"/>
    <s v="CITES"/>
    <s v="BORSE IN PELLE - RETTILE"/>
  </r>
  <r>
    <x v="1"/>
    <s v="Roger Vivier"/>
    <s v="RBWAJHB01S06AW0E67"/>
    <s v="RBWAJHB01S0-6AW-0E67"/>
    <x v="0"/>
    <x v="1"/>
    <s v="LLG"/>
    <s v="BAG"/>
    <s v="RBWAJHB01S0"/>
    <s v="PRISMICK MINI JAPAN SPECIAL ED"/>
    <s v="6AW"/>
    <m/>
    <s v="0E67"/>
    <m/>
    <s v="R406(RUBINO SC)+R004(ROSSO SANGUE)+B999(NERO)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458"/>
    <n v="1458"/>
    <n v="3500"/>
    <n v="3500"/>
    <n v="0.67"/>
    <n v="481.13999999999993"/>
    <n v="481.13999999999993"/>
    <s v="Italy"/>
    <s v="80%(PYTHON RETICULATUS) 20%(VITELLO)"/>
    <s v="42022100"/>
    <x v="0"/>
    <s v="CITES"/>
    <s v="BORSE IN PELLE - RETTILE"/>
  </r>
  <r>
    <x v="1"/>
    <s v="Roger Vivier"/>
    <s v="RBWAJHB01S06AW0E67"/>
    <s v="RBWAJHB01S0-6AW-0E67"/>
    <x v="0"/>
    <x v="1"/>
    <s v="LLG"/>
    <s v="BAG"/>
    <s v="RBWAJHB01S0"/>
    <s v="PRISMICK MINI JAPAN SPECIAL ED"/>
    <s v="6AW"/>
    <m/>
    <s v="0E67"/>
    <m/>
    <s v="R406(RUBINO SC)+R004(ROSSO SANGUE)+B999(NER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458"/>
    <n v="0"/>
    <n v="3500"/>
    <n v="0"/>
    <n v="0.67"/>
    <n v="481.13999999999993"/>
    <n v="0"/>
    <s v="Italy"/>
    <s v="80%(PYTHON RETICULATUS) 20%(VITELLO)"/>
    <s v="42022100"/>
    <x v="1"/>
    <s v="CITES"/>
    <s v="BORSE IN PELLE - RETTILE"/>
  </r>
  <r>
    <x v="1"/>
    <s v="Roger Vivier"/>
    <s v="RBWAMUB4200K661D58"/>
    <s v="RBWAMUB4200-K66-1D58"/>
    <x v="0"/>
    <x v="1"/>
    <s v="LLG"/>
    <s v="BAG"/>
    <s v="RBWAMUB4200"/>
    <s v="CLUB CHAIN EMB FOLK PATCH FUR"/>
    <s v="K66"/>
    <m/>
    <s v="1D58"/>
    <m/>
    <s v="G839(DATT)+B999(NERO)+C005(ROCCIA"/>
    <m/>
    <m/>
    <m/>
    <n v="0"/>
    <m/>
    <s v="OS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833"/>
    <n v="1666"/>
    <n v="2000"/>
    <n v="4000"/>
    <n v="0.67"/>
    <n v="274.89"/>
    <n v="549.78"/>
    <s v="Italy"/>
    <s v="(OVIS ARIES ARIES)+(PYTHON MOLURUS)"/>
    <s v="42022100"/>
    <x v="0"/>
    <s v="CITES"/>
    <s v="BORSE IN PELLE"/>
  </r>
  <r>
    <x v="1"/>
    <s v="Roger Vivier"/>
    <s v="RBWAMUB4200K661D58"/>
    <s v="RBWAMUB4200-K66-1D58"/>
    <x v="0"/>
    <x v="1"/>
    <s v="LLG"/>
    <s v="BAG"/>
    <s v="RBWAMUB4200"/>
    <s v="CLUB CHAIN EMB FOLK PATCH FUR"/>
    <s v="K66"/>
    <m/>
    <s v="1D58"/>
    <m/>
    <s v="G839(DATT)+B999(NERO)+C005(ROCCIA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833"/>
    <n v="0"/>
    <n v="2000"/>
    <n v="0"/>
    <n v="0.67"/>
    <n v="274.89"/>
    <n v="0"/>
    <s v="Italy"/>
    <s v="(OVIS ARIES ARIES)+(PYTHON MOLURUS)"/>
    <s v="42022100"/>
    <x v="1"/>
    <s v="CITES"/>
    <s v="BORSE IN PELLE"/>
  </r>
  <r>
    <x v="2"/>
    <s v="Hogan"/>
    <s v="KBWADQS0300L3V013R"/>
    <s v="KBWADQS0300-L3V-013R"/>
    <x v="0"/>
    <x v="1"/>
    <s v="LLG"/>
    <s v="BAG"/>
    <s v="KBWADQS0300"/>
    <s v="SACCA HOBO H MEDIA"/>
    <s v="L3V"/>
    <m/>
    <s v="013R"/>
    <m/>
    <s v="B800 (CATRAME)+B999 (NERO)+B404 (ALLUMINIO)"/>
    <m/>
    <m/>
    <m/>
    <n v="0"/>
    <m/>
    <s v="OS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222"/>
    <n v="222"/>
    <n v="495"/>
    <n v="495"/>
    <n v="0.67"/>
    <n v="73.259999999999991"/>
    <n v="73.259999999999991"/>
    <s v="Italy"/>
    <s v="70%(BUFALO) 20%(VITELLO) 10%(PHYTON RETICULATUS)"/>
    <s v="42029110"/>
    <x v="0"/>
    <s v="CITES"/>
    <s v="BORSE TOTE IN PELLE"/>
  </r>
  <r>
    <x v="2"/>
    <s v="Hogan"/>
    <s v="KBWADQS0300L3V013R"/>
    <s v="KBWADQS0300-L3V-013R"/>
    <x v="0"/>
    <x v="1"/>
    <s v="LLG"/>
    <s v="BAG"/>
    <s v="KBWADQS0300"/>
    <s v="SACCA HOBO H MEDIA"/>
    <s v="L3V"/>
    <m/>
    <s v="013R"/>
    <m/>
    <s v="B800 (CATRAME)+B999 (NERO)+B404 (ALLUMINI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222"/>
    <n v="0"/>
    <n v="495"/>
    <n v="0"/>
    <n v="0.67"/>
    <n v="73.259999999999991"/>
    <n v="0"/>
    <s v="Italy"/>
    <s v="70%(BUFALO) 20%(VITELLO) 10%(PHYTON RETICULATUS)"/>
    <s v="42029110"/>
    <x v="1"/>
    <s v="CITES"/>
    <s v="BORSE TOTE IN PELLE"/>
  </r>
  <r>
    <x v="2"/>
    <s v="Hogan"/>
    <s v="KBWADQS0400L3V013R"/>
    <s v="KBWADQS0400-L3V-013R"/>
    <x v="0"/>
    <x v="1"/>
    <s v="LLG"/>
    <s v="BAG"/>
    <s v="KBWADQS0400"/>
    <s v="SACCA HOBO H GRANDE"/>
    <s v="L3V"/>
    <m/>
    <s v="013R"/>
    <m/>
    <s v="B800 (CATRAME)+B999 (NERO)+B404 (ALLUMINIO)"/>
    <m/>
    <m/>
    <m/>
    <n v="0"/>
    <m/>
    <s v="OS"/>
    <n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"/>
    <n v="250"/>
    <n v="3000"/>
    <n v="555"/>
    <n v="6660"/>
    <n v="0.67"/>
    <n v="82.499999999999986"/>
    <n v="989.99999999999977"/>
    <s v="Italy"/>
    <s v="70%(BUFALO) 20%(VITELLO) 10%(PHYTON RETICULATUS)"/>
    <s v="42029110"/>
    <x v="0"/>
    <s v="CITES"/>
    <s v="BORSE TOTE IN PELLE"/>
  </r>
  <r>
    <x v="2"/>
    <s v="Hogan"/>
    <s v="KBWADQS0400L3V013R"/>
    <s v="KBWADQS0400-L3V-013R"/>
    <x v="0"/>
    <x v="1"/>
    <s v="LLG"/>
    <s v="BAG"/>
    <s v="KBWADQS0400"/>
    <s v="SACCA HOBO H GRANDE"/>
    <s v="L3V"/>
    <m/>
    <s v="013R"/>
    <m/>
    <s v="B800 (CATRAME)+B999 (NERO)+B404 (ALLUMINI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250"/>
    <n v="0"/>
    <n v="555"/>
    <n v="0"/>
    <n v="0.67"/>
    <n v="82.499999999999986"/>
    <n v="0"/>
    <s v="Italy"/>
    <s v="70%(BUFALO) 20%(VITELLO) 10%(PHYTON RETICULATUS)"/>
    <s v="42029110"/>
    <x v="1"/>
    <s v="CITES"/>
    <s v="BORSE TOTE IN PELLE"/>
  </r>
  <r>
    <x v="2"/>
    <s v="Hogan"/>
    <s v="KBWADNA130010E074E"/>
    <s v="KBWADNA1300-10E-074E"/>
    <x v="0"/>
    <x v="1"/>
    <s v="LLG"/>
    <s v="BAG"/>
    <s v="KBWADNA1300"/>
    <s v="PRINT PELLE MEDIA CON TRACOLLA"/>
    <s v="10E"/>
    <m/>
    <s v="074E"/>
    <m/>
    <s v="C416(SASSO SCURO)+B011(ARGENTO CHIARO)"/>
    <m/>
    <m/>
    <m/>
    <n v="0"/>
    <m/>
    <s v="OS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9"/>
    <n v="450"/>
    <n v="4050"/>
    <n v="998"/>
    <n v="8982"/>
    <n v="0.67"/>
    <n v="148.49999999999997"/>
    <n v="1336.4999999999998"/>
    <s v="Italy"/>
    <s v="PYTHON MOLURUS"/>
    <s v="42029110"/>
    <x v="0"/>
    <s v="CITES"/>
    <s v="BORSE TOTE IN PELLE"/>
  </r>
  <r>
    <x v="2"/>
    <s v="Hogan"/>
    <s v="KBWADNA130010E074E"/>
    <s v="KBWADNA1300-10E-074E"/>
    <x v="0"/>
    <x v="1"/>
    <s v="LLG"/>
    <s v="BAG"/>
    <s v="KBWADNA1300"/>
    <s v="PRINT PELLE MEDIA CON TRACOLLA"/>
    <s v="10E"/>
    <m/>
    <s v="074E"/>
    <m/>
    <s v="C416(SASSO SCURO)+B011(ARGENTO CHIARO)"/>
    <m/>
    <m/>
    <m/>
    <n v="0"/>
    <m/>
    <s v="OS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50"/>
    <n v="0"/>
    <n v="998"/>
    <n v="0"/>
    <n v="0.67"/>
    <n v="148.49999999999997"/>
    <n v="0"/>
    <s v="Italy"/>
    <s v="PYTHON MOLURUS"/>
    <s v="42029110"/>
    <x v="1"/>
    <s v="CITES"/>
    <s v="BORSE TOTE IN PELL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" cacheId="13" applyNumberFormats="0" applyBorderFormats="0" applyFontFormats="0" applyPatternFormats="0" applyAlignmentFormats="0" applyWidthHeightFormats="1" dataCaption="Data" updatedVersion="5" showMemberPropertyTips="0" useAutoFormatting="1" colGrandTotals="0" itemPrintTitles="1" createdVersion="6" indent="0" compact="0" compactData="0" gridDropZones="1">
  <location ref="A3:K19" firstHeaderRow="1" firstDataRow="3" firstDataCol="3"/>
  <pivotFields count="68">
    <pivotField axis="axisRow" compact="0" showAll="0">
      <items count="4">
        <item x="0"/>
        <item x="1"/>
        <item x="2"/>
        <item t="default"/>
      </items>
    </pivotField>
    <pivotField compact="0" showAll="0"/>
    <pivotField compact="0" showAll="0"/>
    <pivotField compact="0" showAll="0"/>
    <pivotField axis="axisRow" compact="0" showAll="0">
      <items count="3">
        <item x="0"/>
        <item x="1"/>
        <item t="default"/>
      </items>
    </pivotField>
    <pivotField axis="axisRow" compact="0" showAll="0">
      <items count="3">
        <item x="0"/>
        <item x="1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dataField="1" compact="0" showAll="0"/>
    <pivotField compact="0" showAll="0"/>
    <pivotField dataField="1" compact="0" showAll="0"/>
    <pivotField compact="0" showAll="0"/>
    <pivotField compact="0" showAll="0"/>
    <pivotField dataField="1" compact="0" showAll="0"/>
    <pivotField compact="0" showAll="0"/>
    <pivotField compact="0" showAll="0"/>
    <pivotField compact="0" showAll="0"/>
    <pivotField axis="axisCol" compact="0" showAll="0">
      <items count="3">
        <item x="0"/>
        <item x="1"/>
        <item t="default"/>
      </items>
    </pivotField>
    <pivotField compact="0" showAll="0"/>
    <pivotField compact="0" showAll="0"/>
  </pivotFields>
  <rowFields count="3">
    <field x="0"/>
    <field x="4"/>
    <field x="5"/>
  </rowFields>
  <rowItems count="14">
    <i>
      <x/>
    </i>
    <i r="1">
      <x/>
    </i>
    <i r="2">
      <x/>
    </i>
    <i r="2">
      <x v="1"/>
    </i>
    <i r="1">
      <x v="1"/>
    </i>
    <i r="2">
      <x/>
    </i>
    <i>
      <x v="1"/>
    </i>
    <i r="1">
      <x/>
    </i>
    <i r="2">
      <x/>
    </i>
    <i r="2">
      <x v="1"/>
    </i>
    <i>
      <x v="2"/>
    </i>
    <i r="1">
      <x/>
    </i>
    <i r="2">
      <x v="1"/>
    </i>
    <i t="grand">
      <x/>
    </i>
  </rowItems>
  <colFields count="2">
    <field x="65"/>
    <field x="-2"/>
  </colFields>
  <colItems count="8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</colItems>
  <dataFields count="4">
    <dataField name="Sum of QTY" fld="54" baseField="0" baseItem="0" numFmtId="1"/>
    <dataField name="Sum of WHLS VALUE" fld="56" baseField="0" baseItem="0" numFmtId="165"/>
    <dataField name="Sum of RTL VALUE" fld="58" baseField="0" baseItem="0" numFmtId="165"/>
    <dataField name="Sum of SALE VALUE" fld="61" baseField="0" baseItem="0" numFmtId="165"/>
  </dataField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09"/>
  <sheetViews>
    <sheetView tabSelected="1" zoomScale="60" zoomScaleNormal="60" workbookViewId="0">
      <selection activeCell="BZ5" sqref="BZ5"/>
    </sheetView>
  </sheetViews>
  <sheetFormatPr defaultColWidth="8.7109375" defaultRowHeight="15" x14ac:dyDescent="0.25"/>
  <cols>
    <col min="1" max="1" width="35" customWidth="1"/>
    <col min="2" max="5" width="35" hidden="1" customWidth="1"/>
    <col min="6" max="7" width="11.28515625" customWidth="1"/>
    <col min="8" max="8" width="23" customWidth="1"/>
    <col min="9" max="9" width="24.28515625" customWidth="1"/>
    <col min="10" max="10" width="10.28515625" customWidth="1"/>
    <col min="11" max="11" width="20.28515625" customWidth="1"/>
    <col min="12" max="12" width="17.140625" customWidth="1"/>
    <col min="13" max="13" width="19.7109375" customWidth="1"/>
    <col min="14" max="14" width="17" customWidth="1"/>
    <col min="15" max="15" width="40.7109375" customWidth="1"/>
    <col min="16" max="16" width="17.42578125" customWidth="1"/>
    <col min="17" max="17" width="17" customWidth="1"/>
    <col min="18" max="18" width="14.42578125" customWidth="1"/>
    <col min="19" max="19" width="16" customWidth="1"/>
    <col min="20" max="20" width="25.28515625" customWidth="1"/>
    <col min="21" max="21" width="9.140625" customWidth="1"/>
    <col min="22" max="22" width="10" customWidth="1"/>
    <col min="23" max="23" width="14" customWidth="1"/>
    <col min="24" max="24" width="10.7109375" customWidth="1"/>
    <col min="25" max="25" width="9.140625" customWidth="1"/>
    <col min="26" max="26" width="15.140625" customWidth="1"/>
    <col min="27" max="43" width="9.140625" customWidth="1"/>
    <col min="44" max="59" width="9.140625" hidden="1" customWidth="1"/>
    <col min="60" max="60" width="10.7109375" customWidth="1"/>
    <col min="61" max="61" width="11.28515625" customWidth="1"/>
    <col min="62" max="62" width="16.7109375" customWidth="1"/>
    <col min="63" max="63" width="10" customWidth="1"/>
    <col min="64" max="64" width="15" customWidth="1"/>
    <col min="65" max="65" width="9.140625" customWidth="1"/>
    <col min="66" max="66" width="27.140625" style="9" customWidth="1"/>
    <col min="67" max="67" width="9.42578125" customWidth="1"/>
    <col min="68" max="69" width="9.140625" customWidth="1"/>
    <col min="70" max="70" width="35.7109375" style="9" customWidth="1"/>
  </cols>
  <sheetData>
    <row r="1" spans="1:70" x14ac:dyDescent="0.25">
      <c r="A1" s="16" t="s">
        <v>977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t="s">
        <v>15</v>
      </c>
      <c r="AA1" t="s">
        <v>4</v>
      </c>
      <c r="AB1" t="s">
        <v>16</v>
      </c>
      <c r="AC1" t="s">
        <v>17</v>
      </c>
      <c r="AD1" t="s">
        <v>18</v>
      </c>
      <c r="AE1" t="s">
        <v>19</v>
      </c>
      <c r="AF1" t="s">
        <v>14</v>
      </c>
      <c r="AG1" t="s">
        <v>6</v>
      </c>
      <c r="AH1" t="s">
        <v>20</v>
      </c>
      <c r="AI1" t="s">
        <v>21</v>
      </c>
      <c r="AJ1" t="s">
        <v>22</v>
      </c>
      <c r="AK1" t="s">
        <v>5</v>
      </c>
      <c r="AL1" t="s">
        <v>7</v>
      </c>
      <c r="AM1" t="s">
        <v>23</v>
      </c>
      <c r="AN1" t="s">
        <v>24</v>
      </c>
      <c r="AO1" t="s">
        <v>25</v>
      </c>
      <c r="AP1" t="s">
        <v>11</v>
      </c>
      <c r="AQ1" t="s">
        <v>8</v>
      </c>
      <c r="AR1" t="s">
        <v>26</v>
      </c>
      <c r="AS1" t="s">
        <v>27</v>
      </c>
      <c r="AT1" t="s">
        <v>28</v>
      </c>
      <c r="AU1" t="s">
        <v>12</v>
      </c>
      <c r="AV1" t="s">
        <v>9</v>
      </c>
      <c r="AW1" t="s">
        <v>29</v>
      </c>
      <c r="AX1" t="s">
        <v>30</v>
      </c>
      <c r="AY1" t="s">
        <v>31</v>
      </c>
      <c r="BH1" s="2">
        <f>SUBTOTAL(9,qtyconf1)</f>
        <v>0</v>
      </c>
      <c r="BJ1" s="2">
        <f>SUBTOTAL(9,whsconf1)</f>
        <v>0</v>
      </c>
      <c r="BL1" s="2">
        <f>SUBTOTAL(9,rtlconf1)</f>
        <v>0</v>
      </c>
    </row>
    <row r="2" spans="1:70" x14ac:dyDescent="0.25">
      <c r="A2" s="1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BH2" s="2"/>
      <c r="BJ2" s="2"/>
      <c r="BL2" s="2"/>
    </row>
    <row r="3" spans="1:70" x14ac:dyDescent="0.25">
      <c r="A3" s="12" t="s">
        <v>32</v>
      </c>
      <c r="B3" s="12" t="s">
        <v>33</v>
      </c>
      <c r="C3" s="12" t="s">
        <v>34</v>
      </c>
      <c r="D3" s="12" t="s">
        <v>35</v>
      </c>
      <c r="E3" s="12" t="s">
        <v>36</v>
      </c>
      <c r="F3" s="13" t="s">
        <v>37</v>
      </c>
      <c r="G3" s="12" t="s">
        <v>38</v>
      </c>
      <c r="H3" s="12" t="s">
        <v>39</v>
      </c>
      <c r="I3" s="12" t="s">
        <v>40</v>
      </c>
      <c r="J3" s="12" t="s">
        <v>41</v>
      </c>
      <c r="K3" s="12" t="s">
        <v>42</v>
      </c>
      <c r="L3" s="12" t="s">
        <v>43</v>
      </c>
      <c r="M3" s="12" t="s">
        <v>44</v>
      </c>
      <c r="N3" s="12" t="s">
        <v>45</v>
      </c>
      <c r="O3" s="12" t="s">
        <v>46</v>
      </c>
      <c r="P3" s="12" t="s">
        <v>47</v>
      </c>
      <c r="Q3" s="12" t="s">
        <v>48</v>
      </c>
      <c r="R3" s="12" t="s">
        <v>49</v>
      </c>
      <c r="S3" s="12" t="s">
        <v>50</v>
      </c>
      <c r="T3" s="12" t="s">
        <v>51</v>
      </c>
      <c r="U3" s="12" t="s">
        <v>52</v>
      </c>
      <c r="V3" s="12" t="s">
        <v>53</v>
      </c>
      <c r="W3" s="12" t="s">
        <v>54</v>
      </c>
      <c r="X3" s="12" t="s">
        <v>55</v>
      </c>
      <c r="Y3" s="12" t="s">
        <v>56</v>
      </c>
      <c r="Z3" s="12" t="s">
        <v>57</v>
      </c>
      <c r="AA3" s="12" t="s">
        <v>58</v>
      </c>
      <c r="AB3" s="12" t="s">
        <v>59</v>
      </c>
      <c r="AC3" s="12" t="s">
        <v>60</v>
      </c>
      <c r="AD3" s="12" t="s">
        <v>61</v>
      </c>
      <c r="AE3" s="12" t="s">
        <v>62</v>
      </c>
      <c r="AF3" s="12" t="s">
        <v>63</v>
      </c>
      <c r="AG3" s="12" t="s">
        <v>64</v>
      </c>
      <c r="AH3" s="12" t="s">
        <v>65</v>
      </c>
      <c r="AI3" s="12" t="s">
        <v>66</v>
      </c>
      <c r="AJ3" s="12" t="s">
        <v>67</v>
      </c>
      <c r="AK3" s="12" t="s">
        <v>68</v>
      </c>
      <c r="AL3" s="12" t="s">
        <v>69</v>
      </c>
      <c r="AM3" s="12" t="s">
        <v>70</v>
      </c>
      <c r="AN3" s="12" t="s">
        <v>71</v>
      </c>
      <c r="AO3" s="12" t="s">
        <v>72</v>
      </c>
      <c r="AP3" s="12" t="s">
        <v>73</v>
      </c>
      <c r="AQ3" s="12" t="s">
        <v>74</v>
      </c>
      <c r="AR3" s="12" t="s">
        <v>75</v>
      </c>
      <c r="AS3" s="12" t="s">
        <v>76</v>
      </c>
      <c r="AT3" s="12" t="s">
        <v>77</v>
      </c>
      <c r="AU3" s="12" t="s">
        <v>78</v>
      </c>
      <c r="AV3" s="12" t="s">
        <v>79</v>
      </c>
      <c r="AW3" s="12" t="s">
        <v>80</v>
      </c>
      <c r="AX3" s="12" t="s">
        <v>81</v>
      </c>
      <c r="AY3" s="12" t="s">
        <v>82</v>
      </c>
      <c r="AZ3" s="12" t="s">
        <v>83</v>
      </c>
      <c r="BA3" s="12" t="s">
        <v>84</v>
      </c>
      <c r="BB3" s="12" t="s">
        <v>85</v>
      </c>
      <c r="BC3" s="12" t="s">
        <v>86</v>
      </c>
      <c r="BD3" s="12" t="s">
        <v>87</v>
      </c>
      <c r="BE3" s="12" t="s">
        <v>88</v>
      </c>
      <c r="BF3" s="12" t="s">
        <v>89</v>
      </c>
      <c r="BG3" s="12" t="s">
        <v>90</v>
      </c>
      <c r="BH3" s="12" t="s">
        <v>91</v>
      </c>
      <c r="BI3" s="14" t="s">
        <v>92</v>
      </c>
      <c r="BJ3" s="14" t="s">
        <v>0</v>
      </c>
      <c r="BK3" s="14" t="s">
        <v>93</v>
      </c>
      <c r="BL3" s="14" t="s">
        <v>94</v>
      </c>
      <c r="BM3" s="12" t="s">
        <v>95</v>
      </c>
      <c r="BN3" s="15" t="s">
        <v>96</v>
      </c>
      <c r="BO3" s="12" t="s">
        <v>97</v>
      </c>
      <c r="BP3" s="12" t="s">
        <v>98</v>
      </c>
      <c r="BQ3" s="12" t="s">
        <v>99</v>
      </c>
      <c r="BR3" s="15" t="s">
        <v>100</v>
      </c>
    </row>
    <row r="4" spans="1:70" s="4" customFormat="1" ht="214.9" customHeight="1" x14ac:dyDescent="0.25">
      <c r="A4" t="s">
        <v>101</v>
      </c>
      <c r="B4"/>
      <c r="C4"/>
      <c r="D4"/>
      <c r="E4"/>
      <c r="F4" s="4" t="s">
        <v>102</v>
      </c>
      <c r="G4" s="4" t="s">
        <v>102</v>
      </c>
      <c r="H4" s="4" t="s">
        <v>103</v>
      </c>
      <c r="I4" s="4" t="s">
        <v>104</v>
      </c>
      <c r="J4" s="4" t="s">
        <v>105</v>
      </c>
      <c r="K4" s="4" t="s">
        <v>13</v>
      </c>
      <c r="L4" s="4" t="s">
        <v>13</v>
      </c>
      <c r="M4" s="4" t="s">
        <v>106</v>
      </c>
      <c r="N4" s="4" t="s">
        <v>107</v>
      </c>
      <c r="O4" s="4" t="s">
        <v>108</v>
      </c>
      <c r="P4" s="4" t="s">
        <v>109</v>
      </c>
      <c r="R4" s="4" t="s">
        <v>110</v>
      </c>
      <c r="T4" s="4" t="s">
        <v>111</v>
      </c>
      <c r="X4" s="4">
        <v>0</v>
      </c>
      <c r="Z4" s="4" t="s">
        <v>2</v>
      </c>
      <c r="AC4" s="4">
        <v>1</v>
      </c>
      <c r="AF4" s="4">
        <v>2</v>
      </c>
      <c r="AG4" s="4">
        <v>1</v>
      </c>
      <c r="AH4" s="4">
        <v>2</v>
      </c>
      <c r="AI4" s="4">
        <v>1</v>
      </c>
      <c r="AJ4" s="4">
        <v>2</v>
      </c>
      <c r="AL4" s="4">
        <v>2</v>
      </c>
      <c r="AM4" s="4">
        <v>2</v>
      </c>
      <c r="AO4" s="4">
        <v>1</v>
      </c>
      <c r="BH4" s="4">
        <f t="shared" ref="BH4:BH67" si="0">SUM(AA4:BG4)</f>
        <v>14</v>
      </c>
      <c r="BI4" s="5">
        <v>308</v>
      </c>
      <c r="BJ4" s="5">
        <f t="shared" ref="BJ4:BJ67" si="1">BI4*BH4</f>
        <v>4312</v>
      </c>
      <c r="BK4" s="5">
        <v>770</v>
      </c>
      <c r="BL4" s="5">
        <f t="shared" ref="BL4:BL67" si="2">BK4*BH4</f>
        <v>10780</v>
      </c>
      <c r="BM4" s="4" t="s">
        <v>112</v>
      </c>
      <c r="BN4" s="10" t="s">
        <v>113</v>
      </c>
      <c r="BO4" s="4" t="s">
        <v>114</v>
      </c>
      <c r="BP4" s="4" t="s">
        <v>115</v>
      </c>
      <c r="BQ4" s="4" t="s">
        <v>116</v>
      </c>
      <c r="BR4" s="10" t="s">
        <v>117</v>
      </c>
    </row>
    <row r="5" spans="1:70" ht="30" x14ac:dyDescent="0.25">
      <c r="F5" t="s">
        <v>102</v>
      </c>
      <c r="G5" t="s">
        <v>102</v>
      </c>
      <c r="H5" t="s">
        <v>103</v>
      </c>
      <c r="I5" t="s">
        <v>104</v>
      </c>
      <c r="J5" t="s">
        <v>105</v>
      </c>
      <c r="K5" t="s">
        <v>13</v>
      </c>
      <c r="L5" t="s">
        <v>13</v>
      </c>
      <c r="M5" t="s">
        <v>106</v>
      </c>
      <c r="N5" t="s">
        <v>107</v>
      </c>
      <c r="O5" t="s">
        <v>108</v>
      </c>
      <c r="P5" t="s">
        <v>109</v>
      </c>
      <c r="R5" t="s">
        <v>110</v>
      </c>
      <c r="T5" t="s">
        <v>111</v>
      </c>
      <c r="X5">
        <v>0</v>
      </c>
      <c r="Z5" t="s">
        <v>2</v>
      </c>
      <c r="AC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L5" s="1">
        <v>0</v>
      </c>
      <c r="AM5" s="1">
        <v>0</v>
      </c>
      <c r="AO5" s="1">
        <v>0</v>
      </c>
      <c r="BH5">
        <f t="shared" si="0"/>
        <v>0</v>
      </c>
      <c r="BI5" s="3">
        <v>308</v>
      </c>
      <c r="BJ5" s="3">
        <f t="shared" si="1"/>
        <v>0</v>
      </c>
      <c r="BK5" s="3">
        <v>770</v>
      </c>
      <c r="BL5" s="3">
        <f t="shared" si="2"/>
        <v>0</v>
      </c>
      <c r="BM5" t="s">
        <v>112</v>
      </c>
      <c r="BN5" s="9" t="s">
        <v>113</v>
      </c>
      <c r="BO5" t="s">
        <v>114</v>
      </c>
      <c r="BP5" t="s">
        <v>118</v>
      </c>
      <c r="BQ5" t="s">
        <v>116</v>
      </c>
      <c r="BR5" s="9" t="s">
        <v>117</v>
      </c>
    </row>
    <row r="6" spans="1:70" s="4" customFormat="1" ht="214.9" customHeight="1" x14ac:dyDescent="0.25">
      <c r="A6"/>
      <c r="B6"/>
      <c r="C6"/>
      <c r="D6"/>
      <c r="E6"/>
      <c r="F6" s="4" t="s">
        <v>102</v>
      </c>
      <c r="G6" s="4" t="s">
        <v>102</v>
      </c>
      <c r="H6" s="4" t="s">
        <v>119</v>
      </c>
      <c r="I6" s="4" t="s">
        <v>120</v>
      </c>
      <c r="J6" s="4" t="s">
        <v>105</v>
      </c>
      <c r="K6" s="4" t="s">
        <v>13</v>
      </c>
      <c r="L6" s="4" t="s">
        <v>13</v>
      </c>
      <c r="M6" s="4" t="s">
        <v>121</v>
      </c>
      <c r="N6" s="4" t="s">
        <v>122</v>
      </c>
      <c r="O6" s="4" t="s">
        <v>123</v>
      </c>
      <c r="P6" s="4" t="s">
        <v>124</v>
      </c>
      <c r="R6" s="4" t="s">
        <v>125</v>
      </c>
      <c r="T6" s="4" t="s">
        <v>126</v>
      </c>
      <c r="X6" s="4">
        <v>0</v>
      </c>
      <c r="Z6" s="4" t="s">
        <v>2</v>
      </c>
      <c r="AE6" s="4">
        <v>7</v>
      </c>
      <c r="AF6" s="4">
        <v>2</v>
      </c>
      <c r="AG6" s="4">
        <v>9</v>
      </c>
      <c r="AH6" s="4">
        <v>6</v>
      </c>
      <c r="AI6" s="4">
        <v>7</v>
      </c>
      <c r="AJ6" s="4">
        <v>7</v>
      </c>
      <c r="AK6" s="4">
        <v>8</v>
      </c>
      <c r="AM6" s="4">
        <v>6</v>
      </c>
      <c r="AO6" s="4">
        <v>3</v>
      </c>
      <c r="BH6" s="4">
        <f t="shared" si="0"/>
        <v>55</v>
      </c>
      <c r="BI6" s="5">
        <v>275</v>
      </c>
      <c r="BJ6" s="5">
        <f t="shared" si="1"/>
        <v>15125</v>
      </c>
      <c r="BK6" s="5">
        <v>690</v>
      </c>
      <c r="BL6" s="5">
        <f t="shared" si="2"/>
        <v>37950</v>
      </c>
      <c r="BM6" s="4" t="s">
        <v>112</v>
      </c>
      <c r="BN6" s="10" t="s">
        <v>127</v>
      </c>
      <c r="BO6" s="4" t="s">
        <v>128</v>
      </c>
      <c r="BP6" s="4" t="s">
        <v>115</v>
      </c>
      <c r="BQ6" s="4" t="s">
        <v>116</v>
      </c>
      <c r="BR6" s="10" t="s">
        <v>129</v>
      </c>
    </row>
    <row r="7" spans="1:70" ht="30" x14ac:dyDescent="0.25">
      <c r="F7" t="s">
        <v>102</v>
      </c>
      <c r="G7" t="s">
        <v>102</v>
      </c>
      <c r="H7" t="s">
        <v>119</v>
      </c>
      <c r="I7" t="s">
        <v>120</v>
      </c>
      <c r="J7" t="s">
        <v>105</v>
      </c>
      <c r="K7" t="s">
        <v>13</v>
      </c>
      <c r="L7" t="s">
        <v>13</v>
      </c>
      <c r="M7" t="s">
        <v>121</v>
      </c>
      <c r="N7" t="s">
        <v>122</v>
      </c>
      <c r="O7" t="s">
        <v>123</v>
      </c>
      <c r="P7" t="s">
        <v>124</v>
      </c>
      <c r="R7" t="s">
        <v>125</v>
      </c>
      <c r="T7" t="s">
        <v>126</v>
      </c>
      <c r="X7">
        <v>0</v>
      </c>
      <c r="Z7" t="s">
        <v>2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M7" s="1">
        <v>0</v>
      </c>
      <c r="AO7" s="1">
        <v>0</v>
      </c>
      <c r="BH7">
        <f t="shared" si="0"/>
        <v>0</v>
      </c>
      <c r="BI7" s="3">
        <v>275</v>
      </c>
      <c r="BJ7" s="3">
        <f t="shared" si="1"/>
        <v>0</v>
      </c>
      <c r="BK7" s="3">
        <v>690</v>
      </c>
      <c r="BL7" s="3">
        <f t="shared" si="2"/>
        <v>0</v>
      </c>
      <c r="BM7" t="s">
        <v>112</v>
      </c>
      <c r="BN7" s="9" t="s">
        <v>127</v>
      </c>
      <c r="BO7" t="s">
        <v>128</v>
      </c>
      <c r="BP7" t="s">
        <v>118</v>
      </c>
      <c r="BQ7" t="s">
        <v>116</v>
      </c>
      <c r="BR7" s="9" t="s">
        <v>129</v>
      </c>
    </row>
    <row r="8" spans="1:70" s="4" customFormat="1" ht="214.9" customHeight="1" x14ac:dyDescent="0.25">
      <c r="A8"/>
      <c r="B8"/>
      <c r="C8"/>
      <c r="D8"/>
      <c r="E8"/>
      <c r="F8" s="4" t="s">
        <v>102</v>
      </c>
      <c r="G8" s="4" t="s">
        <v>102</v>
      </c>
      <c r="H8" s="4" t="s">
        <v>130</v>
      </c>
      <c r="I8" s="4" t="s">
        <v>131</v>
      </c>
      <c r="J8" s="4" t="s">
        <v>105</v>
      </c>
      <c r="K8" s="4" t="s">
        <v>13</v>
      </c>
      <c r="L8" s="4" t="s">
        <v>132</v>
      </c>
      <c r="M8" s="4" t="s">
        <v>132</v>
      </c>
      <c r="N8" s="4" t="s">
        <v>133</v>
      </c>
      <c r="O8" s="4" t="s">
        <v>134</v>
      </c>
      <c r="P8" s="4" t="s">
        <v>135</v>
      </c>
      <c r="R8" s="4" t="s">
        <v>136</v>
      </c>
      <c r="T8" s="4" t="s">
        <v>137</v>
      </c>
      <c r="X8" s="4">
        <v>0</v>
      </c>
      <c r="Z8" s="4" t="s">
        <v>2</v>
      </c>
      <c r="AH8" s="4">
        <v>1</v>
      </c>
      <c r="AI8" s="4">
        <v>1</v>
      </c>
      <c r="AJ8" s="4">
        <v>1</v>
      </c>
      <c r="AM8" s="4">
        <v>1</v>
      </c>
      <c r="BH8" s="4">
        <f t="shared" si="0"/>
        <v>4</v>
      </c>
      <c r="BI8" s="5">
        <v>290</v>
      </c>
      <c r="BJ8" s="5">
        <f t="shared" si="1"/>
        <v>1160</v>
      </c>
      <c r="BK8" s="5">
        <v>698</v>
      </c>
      <c r="BL8" s="5">
        <f t="shared" si="2"/>
        <v>2792</v>
      </c>
      <c r="BM8" s="4" t="s">
        <v>112</v>
      </c>
      <c r="BN8" s="10" t="s">
        <v>138</v>
      </c>
      <c r="BO8" s="4" t="s">
        <v>128</v>
      </c>
      <c r="BP8" s="4" t="s">
        <v>115</v>
      </c>
      <c r="BQ8" s="4" t="s">
        <v>116</v>
      </c>
      <c r="BR8" s="10" t="s">
        <v>129</v>
      </c>
    </row>
    <row r="9" spans="1:70" ht="30" x14ac:dyDescent="0.25">
      <c r="F9" t="s">
        <v>102</v>
      </c>
      <c r="G9" t="s">
        <v>102</v>
      </c>
      <c r="H9" t="s">
        <v>130</v>
      </c>
      <c r="I9" t="s">
        <v>131</v>
      </c>
      <c r="J9" t="s">
        <v>105</v>
      </c>
      <c r="K9" t="s">
        <v>13</v>
      </c>
      <c r="L9" t="s">
        <v>132</v>
      </c>
      <c r="M9" t="s">
        <v>132</v>
      </c>
      <c r="N9" t="s">
        <v>133</v>
      </c>
      <c r="O9" t="s">
        <v>134</v>
      </c>
      <c r="P9" t="s">
        <v>135</v>
      </c>
      <c r="R9" t="s">
        <v>136</v>
      </c>
      <c r="T9" t="s">
        <v>137</v>
      </c>
      <c r="X9">
        <v>0</v>
      </c>
      <c r="Z9" t="s">
        <v>2</v>
      </c>
      <c r="AH9" s="1">
        <v>0</v>
      </c>
      <c r="AI9" s="1">
        <v>0</v>
      </c>
      <c r="AJ9" s="1">
        <v>0</v>
      </c>
      <c r="AM9" s="1">
        <v>0</v>
      </c>
      <c r="BH9">
        <f t="shared" si="0"/>
        <v>0</v>
      </c>
      <c r="BI9" s="3">
        <v>290</v>
      </c>
      <c r="BJ9" s="3">
        <f t="shared" si="1"/>
        <v>0</v>
      </c>
      <c r="BK9" s="3">
        <v>698</v>
      </c>
      <c r="BL9" s="3">
        <f t="shared" si="2"/>
        <v>0</v>
      </c>
      <c r="BM9" t="s">
        <v>112</v>
      </c>
      <c r="BN9" s="9" t="s">
        <v>138</v>
      </c>
      <c r="BO9" t="s">
        <v>128</v>
      </c>
      <c r="BP9" t="s">
        <v>118</v>
      </c>
      <c r="BQ9" t="s">
        <v>116</v>
      </c>
      <c r="BR9" s="9" t="s">
        <v>129</v>
      </c>
    </row>
    <row r="10" spans="1:70" s="4" customFormat="1" ht="214.9" customHeight="1" x14ac:dyDescent="0.25">
      <c r="A10"/>
      <c r="B10"/>
      <c r="C10"/>
      <c r="D10"/>
      <c r="E10"/>
      <c r="F10" s="4" t="s">
        <v>102</v>
      </c>
      <c r="G10" s="4" t="s">
        <v>102</v>
      </c>
      <c r="H10" s="4" t="s">
        <v>139</v>
      </c>
      <c r="I10" s="4" t="s">
        <v>140</v>
      </c>
      <c r="J10" s="4" t="s">
        <v>105</v>
      </c>
      <c r="K10" s="4" t="s">
        <v>13</v>
      </c>
      <c r="L10" s="4" t="s">
        <v>132</v>
      </c>
      <c r="M10" s="4" t="s">
        <v>141</v>
      </c>
      <c r="N10" s="4" t="s">
        <v>142</v>
      </c>
      <c r="O10" s="4" t="s">
        <v>143</v>
      </c>
      <c r="P10" s="4" t="s">
        <v>144</v>
      </c>
      <c r="R10" s="4" t="s">
        <v>145</v>
      </c>
      <c r="T10" s="4" t="s">
        <v>146</v>
      </c>
      <c r="X10" s="4">
        <v>0</v>
      </c>
      <c r="Z10" s="4" t="s">
        <v>2</v>
      </c>
      <c r="AE10" s="4">
        <v>7</v>
      </c>
      <c r="AF10" s="4">
        <v>1</v>
      </c>
      <c r="AG10" s="4">
        <v>5</v>
      </c>
      <c r="AH10" s="4">
        <v>4</v>
      </c>
      <c r="AI10" s="4">
        <v>4</v>
      </c>
      <c r="AJ10" s="4">
        <v>2</v>
      </c>
      <c r="AK10" s="4">
        <v>1</v>
      </c>
      <c r="AM10" s="4">
        <v>3</v>
      </c>
      <c r="AO10" s="4">
        <v>1</v>
      </c>
      <c r="BH10" s="4">
        <f t="shared" si="0"/>
        <v>28</v>
      </c>
      <c r="BI10" s="5">
        <v>329</v>
      </c>
      <c r="BJ10" s="5">
        <f t="shared" si="1"/>
        <v>9212</v>
      </c>
      <c r="BK10" s="5">
        <v>790</v>
      </c>
      <c r="BL10" s="5">
        <f t="shared" si="2"/>
        <v>22120</v>
      </c>
      <c r="BM10" s="4" t="s">
        <v>112</v>
      </c>
      <c r="BN10" s="10" t="s">
        <v>113</v>
      </c>
      <c r="BO10" s="4" t="s">
        <v>147</v>
      </c>
      <c r="BP10" s="4" t="s">
        <v>115</v>
      </c>
      <c r="BQ10" s="4" t="s">
        <v>116</v>
      </c>
      <c r="BR10" s="10" t="s">
        <v>148</v>
      </c>
    </row>
    <row r="11" spans="1:70" ht="45" x14ac:dyDescent="0.25">
      <c r="F11" t="s">
        <v>102</v>
      </c>
      <c r="G11" t="s">
        <v>102</v>
      </c>
      <c r="H11" t="s">
        <v>139</v>
      </c>
      <c r="I11" t="s">
        <v>140</v>
      </c>
      <c r="J11" t="s">
        <v>105</v>
      </c>
      <c r="K11" t="s">
        <v>13</v>
      </c>
      <c r="L11" t="s">
        <v>132</v>
      </c>
      <c r="M11" t="s">
        <v>141</v>
      </c>
      <c r="N11" t="s">
        <v>142</v>
      </c>
      <c r="O11" t="s">
        <v>143</v>
      </c>
      <c r="P11" t="s">
        <v>144</v>
      </c>
      <c r="R11" t="s">
        <v>145</v>
      </c>
      <c r="T11" t="s">
        <v>146</v>
      </c>
      <c r="X11">
        <v>0</v>
      </c>
      <c r="Z11" t="s">
        <v>2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M11" s="1">
        <v>0</v>
      </c>
      <c r="AO11" s="1">
        <v>0</v>
      </c>
      <c r="BH11">
        <f t="shared" si="0"/>
        <v>0</v>
      </c>
      <c r="BI11" s="3">
        <v>329</v>
      </c>
      <c r="BJ11" s="3">
        <f t="shared" si="1"/>
        <v>0</v>
      </c>
      <c r="BK11" s="3">
        <v>790</v>
      </c>
      <c r="BL11" s="3">
        <f t="shared" si="2"/>
        <v>0</v>
      </c>
      <c r="BM11" t="s">
        <v>112</v>
      </c>
      <c r="BN11" s="9" t="s">
        <v>113</v>
      </c>
      <c r="BO11" t="s">
        <v>147</v>
      </c>
      <c r="BP11" t="s">
        <v>118</v>
      </c>
      <c r="BQ11" t="s">
        <v>116</v>
      </c>
      <c r="BR11" s="9" t="s">
        <v>148</v>
      </c>
    </row>
    <row r="12" spans="1:70" s="4" customFormat="1" ht="214.9" customHeight="1" x14ac:dyDescent="0.25">
      <c r="A12"/>
      <c r="B12"/>
      <c r="C12"/>
      <c r="D12"/>
      <c r="E12"/>
      <c r="F12" s="4" t="s">
        <v>102</v>
      </c>
      <c r="G12" s="4" t="s">
        <v>102</v>
      </c>
      <c r="H12" s="4" t="s">
        <v>149</v>
      </c>
      <c r="I12" s="4" t="s">
        <v>150</v>
      </c>
      <c r="J12" s="4" t="s">
        <v>105</v>
      </c>
      <c r="K12" s="4" t="s">
        <v>13</v>
      </c>
      <c r="L12" s="4" t="s">
        <v>132</v>
      </c>
      <c r="M12" s="4" t="s">
        <v>141</v>
      </c>
      <c r="N12" s="4" t="s">
        <v>142</v>
      </c>
      <c r="O12" s="4" t="s">
        <v>143</v>
      </c>
      <c r="P12" s="4" t="s">
        <v>109</v>
      </c>
      <c r="R12" s="4" t="s">
        <v>110</v>
      </c>
      <c r="T12" s="4" t="s">
        <v>111</v>
      </c>
      <c r="X12" s="4">
        <v>0</v>
      </c>
      <c r="Z12" s="4" t="s">
        <v>2</v>
      </c>
      <c r="AC12" s="4">
        <v>3</v>
      </c>
      <c r="AD12" s="4">
        <v>2</v>
      </c>
      <c r="AE12" s="4">
        <v>8</v>
      </c>
      <c r="AF12" s="4">
        <v>4</v>
      </c>
      <c r="AG12" s="4">
        <v>11</v>
      </c>
      <c r="AH12" s="4">
        <v>6</v>
      </c>
      <c r="AI12" s="4">
        <v>5</v>
      </c>
      <c r="AJ12" s="4">
        <v>7</v>
      </c>
      <c r="AK12" s="4">
        <v>10</v>
      </c>
      <c r="AL12" s="4">
        <v>1</v>
      </c>
      <c r="AM12" s="4">
        <v>5</v>
      </c>
      <c r="AO12" s="4">
        <v>1</v>
      </c>
      <c r="BH12" s="4">
        <f t="shared" si="0"/>
        <v>63</v>
      </c>
      <c r="BI12" s="5">
        <v>329</v>
      </c>
      <c r="BJ12" s="5">
        <f t="shared" si="1"/>
        <v>20727</v>
      </c>
      <c r="BK12" s="5">
        <v>790</v>
      </c>
      <c r="BL12" s="5">
        <f t="shared" si="2"/>
        <v>49770</v>
      </c>
      <c r="BM12" s="4" t="s">
        <v>112</v>
      </c>
      <c r="BN12" s="10" t="s">
        <v>113</v>
      </c>
      <c r="BO12" s="4" t="s">
        <v>147</v>
      </c>
      <c r="BP12" s="4" t="s">
        <v>115</v>
      </c>
      <c r="BQ12" s="4" t="s">
        <v>116</v>
      </c>
      <c r="BR12" s="10" t="s">
        <v>148</v>
      </c>
    </row>
    <row r="13" spans="1:70" ht="45" x14ac:dyDescent="0.25">
      <c r="F13" t="s">
        <v>102</v>
      </c>
      <c r="G13" t="s">
        <v>102</v>
      </c>
      <c r="H13" t="s">
        <v>149</v>
      </c>
      <c r="I13" t="s">
        <v>150</v>
      </c>
      <c r="J13" t="s">
        <v>105</v>
      </c>
      <c r="K13" t="s">
        <v>13</v>
      </c>
      <c r="L13" t="s">
        <v>132</v>
      </c>
      <c r="M13" t="s">
        <v>141</v>
      </c>
      <c r="N13" t="s">
        <v>142</v>
      </c>
      <c r="O13" t="s">
        <v>143</v>
      </c>
      <c r="P13" t="s">
        <v>109</v>
      </c>
      <c r="R13" t="s">
        <v>110</v>
      </c>
      <c r="T13" t="s">
        <v>111</v>
      </c>
      <c r="X13">
        <v>0</v>
      </c>
      <c r="Z13" t="s">
        <v>2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O13" s="1">
        <v>0</v>
      </c>
      <c r="BH13">
        <f t="shared" si="0"/>
        <v>0</v>
      </c>
      <c r="BI13" s="3">
        <v>329</v>
      </c>
      <c r="BJ13" s="3">
        <f t="shared" si="1"/>
        <v>0</v>
      </c>
      <c r="BK13" s="3">
        <v>790</v>
      </c>
      <c r="BL13" s="3">
        <f t="shared" si="2"/>
        <v>0</v>
      </c>
      <c r="BM13" t="s">
        <v>112</v>
      </c>
      <c r="BN13" s="9" t="s">
        <v>113</v>
      </c>
      <c r="BO13" t="s">
        <v>147</v>
      </c>
      <c r="BP13" t="s">
        <v>118</v>
      </c>
      <c r="BQ13" t="s">
        <v>116</v>
      </c>
      <c r="BR13" s="9" t="s">
        <v>148</v>
      </c>
    </row>
    <row r="14" spans="1:70" s="4" customFormat="1" ht="214.9" customHeight="1" x14ac:dyDescent="0.25">
      <c r="A14" t="s">
        <v>101</v>
      </c>
      <c r="B14"/>
      <c r="C14"/>
      <c r="D14"/>
      <c r="E14"/>
      <c r="F14" s="4" t="s">
        <v>102</v>
      </c>
      <c r="G14" s="4" t="s">
        <v>102</v>
      </c>
      <c r="H14" s="4" t="s">
        <v>151</v>
      </c>
      <c r="I14" s="4" t="s">
        <v>152</v>
      </c>
      <c r="J14" s="4" t="s">
        <v>105</v>
      </c>
      <c r="K14" s="4" t="s">
        <v>13</v>
      </c>
      <c r="L14" s="4" t="s">
        <v>13</v>
      </c>
      <c r="M14" s="4" t="s">
        <v>153</v>
      </c>
      <c r="N14" s="4" t="s">
        <v>154</v>
      </c>
      <c r="O14" s="4" t="s">
        <v>155</v>
      </c>
      <c r="P14" s="4" t="s">
        <v>156</v>
      </c>
      <c r="R14" s="4" t="s">
        <v>157</v>
      </c>
      <c r="T14" s="4" t="s">
        <v>158</v>
      </c>
      <c r="X14" s="4">
        <v>0</v>
      </c>
      <c r="Z14" s="4" t="s">
        <v>2</v>
      </c>
      <c r="AE14" s="4">
        <v>1</v>
      </c>
      <c r="AF14" s="4">
        <v>2</v>
      </c>
      <c r="AG14" s="4">
        <v>1</v>
      </c>
      <c r="AH14" s="4">
        <v>1</v>
      </c>
      <c r="AJ14" s="4">
        <v>1</v>
      </c>
      <c r="AM14" s="4">
        <v>1</v>
      </c>
      <c r="BH14" s="4">
        <f t="shared" si="0"/>
        <v>7</v>
      </c>
      <c r="BI14" s="5">
        <v>229</v>
      </c>
      <c r="BJ14" s="5">
        <f t="shared" si="1"/>
        <v>1603</v>
      </c>
      <c r="BK14" s="5">
        <v>550</v>
      </c>
      <c r="BL14" s="5">
        <f t="shared" si="2"/>
        <v>3850</v>
      </c>
      <c r="BM14" s="4" t="s">
        <v>112</v>
      </c>
      <c r="BN14" s="10" t="s">
        <v>159</v>
      </c>
      <c r="BO14" s="4" t="s">
        <v>160</v>
      </c>
      <c r="BP14" s="4" t="s">
        <v>115</v>
      </c>
      <c r="BQ14" s="4" t="s">
        <v>116</v>
      </c>
      <c r="BR14" s="10" t="s">
        <v>161</v>
      </c>
    </row>
    <row r="15" spans="1:70" ht="30" x14ac:dyDescent="0.25">
      <c r="F15" t="s">
        <v>102</v>
      </c>
      <c r="G15" t="s">
        <v>102</v>
      </c>
      <c r="H15" t="s">
        <v>151</v>
      </c>
      <c r="I15" t="s">
        <v>152</v>
      </c>
      <c r="J15" t="s">
        <v>105</v>
      </c>
      <c r="K15" t="s">
        <v>13</v>
      </c>
      <c r="L15" t="s">
        <v>13</v>
      </c>
      <c r="M15" t="s">
        <v>153</v>
      </c>
      <c r="N15" t="s">
        <v>154</v>
      </c>
      <c r="O15" t="s">
        <v>155</v>
      </c>
      <c r="P15" t="s">
        <v>156</v>
      </c>
      <c r="R15" t="s">
        <v>157</v>
      </c>
      <c r="T15" t="s">
        <v>158</v>
      </c>
      <c r="X15">
        <v>0</v>
      </c>
      <c r="Z15" t="s">
        <v>2</v>
      </c>
      <c r="AE15" s="1">
        <v>0</v>
      </c>
      <c r="AF15" s="1">
        <v>0</v>
      </c>
      <c r="AG15" s="1">
        <v>0</v>
      </c>
      <c r="AH15" s="1">
        <v>0</v>
      </c>
      <c r="AJ15" s="1">
        <v>0</v>
      </c>
      <c r="AM15" s="1">
        <v>0</v>
      </c>
      <c r="BH15">
        <f t="shared" si="0"/>
        <v>0</v>
      </c>
      <c r="BI15" s="3">
        <v>229</v>
      </c>
      <c r="BJ15" s="3">
        <f t="shared" si="1"/>
        <v>0</v>
      </c>
      <c r="BK15" s="3">
        <v>550</v>
      </c>
      <c r="BL15" s="3">
        <f t="shared" si="2"/>
        <v>0</v>
      </c>
      <c r="BM15" t="s">
        <v>112</v>
      </c>
      <c r="BN15" s="9" t="s">
        <v>159</v>
      </c>
      <c r="BO15" t="s">
        <v>160</v>
      </c>
      <c r="BP15" t="s">
        <v>118</v>
      </c>
      <c r="BQ15" t="s">
        <v>116</v>
      </c>
      <c r="BR15" s="9" t="s">
        <v>161</v>
      </c>
    </row>
    <row r="16" spans="1:70" s="4" customFormat="1" ht="214.9" customHeight="1" x14ac:dyDescent="0.25">
      <c r="A16" t="s">
        <v>162</v>
      </c>
      <c r="B16"/>
      <c r="C16"/>
      <c r="D16"/>
      <c r="E16"/>
      <c r="F16" s="4" t="s">
        <v>102</v>
      </c>
      <c r="G16" s="4" t="s">
        <v>102</v>
      </c>
      <c r="H16" s="4" t="s">
        <v>163</v>
      </c>
      <c r="I16" s="4" t="s">
        <v>164</v>
      </c>
      <c r="J16" s="4" t="s">
        <v>105</v>
      </c>
      <c r="K16" s="4" t="s">
        <v>13</v>
      </c>
      <c r="L16" s="4" t="s">
        <v>13</v>
      </c>
      <c r="M16" s="4" t="s">
        <v>153</v>
      </c>
      <c r="N16" s="4" t="s">
        <v>154</v>
      </c>
      <c r="O16" s="4" t="s">
        <v>155</v>
      </c>
      <c r="P16" s="4" t="s">
        <v>156</v>
      </c>
      <c r="R16" s="4" t="s">
        <v>165</v>
      </c>
      <c r="T16" s="4" t="s">
        <v>166</v>
      </c>
      <c r="X16" s="4">
        <v>0</v>
      </c>
      <c r="Z16" s="4" t="s">
        <v>2</v>
      </c>
      <c r="AC16" s="4">
        <v>1</v>
      </c>
      <c r="AE16" s="4">
        <v>4</v>
      </c>
      <c r="AF16" s="4">
        <v>4</v>
      </c>
      <c r="AG16" s="4">
        <v>7</v>
      </c>
      <c r="AH16" s="4">
        <v>3</v>
      </c>
      <c r="AI16" s="4">
        <v>3</v>
      </c>
      <c r="AK16" s="4">
        <v>1</v>
      </c>
      <c r="AM16" s="4">
        <v>4</v>
      </c>
      <c r="AN16" s="4">
        <v>2</v>
      </c>
      <c r="BH16" s="4">
        <f t="shared" si="0"/>
        <v>29</v>
      </c>
      <c r="BI16" s="5">
        <v>229</v>
      </c>
      <c r="BJ16" s="5">
        <f t="shared" si="1"/>
        <v>6641</v>
      </c>
      <c r="BK16" s="5">
        <v>550</v>
      </c>
      <c r="BL16" s="5">
        <f t="shared" si="2"/>
        <v>15950</v>
      </c>
      <c r="BM16" s="4" t="s">
        <v>112</v>
      </c>
      <c r="BN16" s="10" t="s">
        <v>159</v>
      </c>
      <c r="BO16" s="4" t="s">
        <v>160</v>
      </c>
      <c r="BP16" s="4" t="s">
        <v>115</v>
      </c>
      <c r="BQ16" s="4" t="s">
        <v>116</v>
      </c>
      <c r="BR16" s="10" t="s">
        <v>161</v>
      </c>
    </row>
    <row r="17" spans="1:70" ht="30" x14ac:dyDescent="0.25">
      <c r="F17" t="s">
        <v>102</v>
      </c>
      <c r="G17" t="s">
        <v>102</v>
      </c>
      <c r="H17" t="s">
        <v>163</v>
      </c>
      <c r="I17" t="s">
        <v>164</v>
      </c>
      <c r="J17" t="s">
        <v>105</v>
      </c>
      <c r="K17" t="s">
        <v>13</v>
      </c>
      <c r="L17" t="s">
        <v>13</v>
      </c>
      <c r="M17" t="s">
        <v>153</v>
      </c>
      <c r="N17" t="s">
        <v>154</v>
      </c>
      <c r="O17" t="s">
        <v>155</v>
      </c>
      <c r="P17" t="s">
        <v>156</v>
      </c>
      <c r="R17" t="s">
        <v>165</v>
      </c>
      <c r="T17" t="s">
        <v>166</v>
      </c>
      <c r="X17">
        <v>0</v>
      </c>
      <c r="Z17" t="s">
        <v>2</v>
      </c>
      <c r="AC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K17" s="1">
        <v>0</v>
      </c>
      <c r="AM17" s="1">
        <v>0</v>
      </c>
      <c r="AN17" s="1">
        <v>0</v>
      </c>
      <c r="BH17">
        <f t="shared" si="0"/>
        <v>0</v>
      </c>
      <c r="BI17" s="3">
        <v>229</v>
      </c>
      <c r="BJ17" s="3">
        <f t="shared" si="1"/>
        <v>0</v>
      </c>
      <c r="BK17" s="3">
        <v>550</v>
      </c>
      <c r="BL17" s="3">
        <f t="shared" si="2"/>
        <v>0</v>
      </c>
      <c r="BM17" t="s">
        <v>112</v>
      </c>
      <c r="BN17" s="9" t="s">
        <v>159</v>
      </c>
      <c r="BO17" t="s">
        <v>160</v>
      </c>
      <c r="BP17" t="s">
        <v>118</v>
      </c>
      <c r="BQ17" t="s">
        <v>116</v>
      </c>
      <c r="BR17" s="9" t="s">
        <v>161</v>
      </c>
    </row>
    <row r="18" spans="1:70" s="4" customFormat="1" ht="214.9" customHeight="1" x14ac:dyDescent="0.25">
      <c r="A18"/>
      <c r="B18"/>
      <c r="C18"/>
      <c r="D18"/>
      <c r="E18"/>
      <c r="F18" s="4" t="s">
        <v>102</v>
      </c>
      <c r="G18" s="4" t="s">
        <v>102</v>
      </c>
      <c r="H18" s="4" t="s">
        <v>167</v>
      </c>
      <c r="I18" s="4" t="s">
        <v>168</v>
      </c>
      <c r="J18" s="4" t="s">
        <v>105</v>
      </c>
      <c r="K18" s="4" t="s">
        <v>13</v>
      </c>
      <c r="L18" s="4" t="s">
        <v>132</v>
      </c>
      <c r="M18" s="4" t="s">
        <v>141</v>
      </c>
      <c r="N18" s="4" t="s">
        <v>169</v>
      </c>
      <c r="O18" s="4" t="s">
        <v>170</v>
      </c>
      <c r="P18" s="4" t="s">
        <v>171</v>
      </c>
      <c r="R18" s="4" t="s">
        <v>172</v>
      </c>
      <c r="T18" s="4" t="s">
        <v>173</v>
      </c>
      <c r="X18" s="4">
        <v>0</v>
      </c>
      <c r="Z18" s="4" t="s">
        <v>2</v>
      </c>
      <c r="AC18" s="4">
        <v>1</v>
      </c>
      <c r="AE18" s="4">
        <v>1</v>
      </c>
      <c r="AG18" s="4">
        <v>2</v>
      </c>
      <c r="AI18" s="4">
        <v>2</v>
      </c>
      <c r="AK18" s="4">
        <v>1</v>
      </c>
      <c r="AM18" s="4">
        <v>1</v>
      </c>
      <c r="BH18" s="4">
        <f t="shared" si="0"/>
        <v>8</v>
      </c>
      <c r="BI18" s="5">
        <v>392</v>
      </c>
      <c r="BJ18" s="5">
        <f t="shared" si="1"/>
        <v>3136</v>
      </c>
      <c r="BK18" s="5">
        <v>990</v>
      </c>
      <c r="BL18" s="5">
        <f t="shared" si="2"/>
        <v>7920</v>
      </c>
      <c r="BM18" s="4" t="s">
        <v>112</v>
      </c>
      <c r="BN18" s="10" t="s">
        <v>174</v>
      </c>
      <c r="BO18" s="4" t="s">
        <v>147</v>
      </c>
      <c r="BP18" s="4" t="s">
        <v>115</v>
      </c>
      <c r="BQ18" s="4" t="s">
        <v>116</v>
      </c>
      <c r="BR18" s="10" t="s">
        <v>148</v>
      </c>
    </row>
    <row r="19" spans="1:70" ht="45" x14ac:dyDescent="0.25">
      <c r="F19" t="s">
        <v>102</v>
      </c>
      <c r="G19" t="s">
        <v>102</v>
      </c>
      <c r="H19" t="s">
        <v>167</v>
      </c>
      <c r="I19" t="s">
        <v>168</v>
      </c>
      <c r="J19" t="s">
        <v>105</v>
      </c>
      <c r="K19" t="s">
        <v>13</v>
      </c>
      <c r="L19" t="s">
        <v>132</v>
      </c>
      <c r="M19" t="s">
        <v>141</v>
      </c>
      <c r="N19" t="s">
        <v>169</v>
      </c>
      <c r="O19" t="s">
        <v>170</v>
      </c>
      <c r="P19" t="s">
        <v>171</v>
      </c>
      <c r="R19" t="s">
        <v>172</v>
      </c>
      <c r="T19" t="s">
        <v>173</v>
      </c>
      <c r="X19">
        <v>0</v>
      </c>
      <c r="Z19" t="s">
        <v>2</v>
      </c>
      <c r="AC19" s="1">
        <v>0</v>
      </c>
      <c r="AE19" s="1">
        <v>0</v>
      </c>
      <c r="AG19" s="1">
        <v>0</v>
      </c>
      <c r="AI19" s="1">
        <v>0</v>
      </c>
      <c r="AK19" s="1">
        <v>0</v>
      </c>
      <c r="AM19" s="1">
        <v>0</v>
      </c>
      <c r="BH19">
        <f t="shared" si="0"/>
        <v>0</v>
      </c>
      <c r="BI19" s="3">
        <v>392</v>
      </c>
      <c r="BJ19" s="3">
        <f t="shared" si="1"/>
        <v>0</v>
      </c>
      <c r="BK19" s="3">
        <v>990</v>
      </c>
      <c r="BL19" s="3">
        <f t="shared" si="2"/>
        <v>0</v>
      </c>
      <c r="BM19" t="s">
        <v>112</v>
      </c>
      <c r="BN19" s="9" t="s">
        <v>174</v>
      </c>
      <c r="BO19" t="s">
        <v>147</v>
      </c>
      <c r="BP19" t="s">
        <v>118</v>
      </c>
      <c r="BQ19" t="s">
        <v>116</v>
      </c>
      <c r="BR19" s="9" t="s">
        <v>148</v>
      </c>
    </row>
    <row r="20" spans="1:70" s="4" customFormat="1" ht="214.9" customHeight="1" x14ac:dyDescent="0.25">
      <c r="A20"/>
      <c r="B20"/>
      <c r="C20"/>
      <c r="D20"/>
      <c r="E20"/>
      <c r="F20" s="4" t="s">
        <v>102</v>
      </c>
      <c r="G20" s="4" t="s">
        <v>102</v>
      </c>
      <c r="H20" s="4" t="s">
        <v>175</v>
      </c>
      <c r="I20" s="4" t="s">
        <v>176</v>
      </c>
      <c r="J20" s="4" t="s">
        <v>105</v>
      </c>
      <c r="K20" s="4" t="s">
        <v>13</v>
      </c>
      <c r="L20" s="4" t="s">
        <v>132</v>
      </c>
      <c r="M20" s="4" t="s">
        <v>132</v>
      </c>
      <c r="N20" s="4" t="s">
        <v>177</v>
      </c>
      <c r="O20" s="4" t="s">
        <v>178</v>
      </c>
      <c r="P20" s="4" t="s">
        <v>109</v>
      </c>
      <c r="R20" s="4" t="s">
        <v>110</v>
      </c>
      <c r="T20" s="4" t="s">
        <v>111</v>
      </c>
      <c r="X20" s="4">
        <v>0</v>
      </c>
      <c r="Z20" s="4" t="s">
        <v>2</v>
      </c>
      <c r="AA20" s="4">
        <v>2</v>
      </c>
      <c r="AC20" s="4">
        <v>10</v>
      </c>
      <c r="AE20" s="4">
        <v>13</v>
      </c>
      <c r="AG20" s="4">
        <v>10</v>
      </c>
      <c r="AI20" s="4">
        <v>12</v>
      </c>
      <c r="AK20" s="4">
        <v>15</v>
      </c>
      <c r="AM20" s="4">
        <v>6</v>
      </c>
      <c r="AO20" s="4">
        <v>2</v>
      </c>
      <c r="BH20" s="4">
        <f t="shared" si="0"/>
        <v>70</v>
      </c>
      <c r="BI20" s="5">
        <v>272</v>
      </c>
      <c r="BJ20" s="5">
        <f t="shared" si="1"/>
        <v>19040</v>
      </c>
      <c r="BK20" s="5">
        <v>690</v>
      </c>
      <c r="BL20" s="5">
        <f t="shared" si="2"/>
        <v>48300</v>
      </c>
      <c r="BM20" s="4" t="s">
        <v>112</v>
      </c>
      <c r="BN20" s="10" t="s">
        <v>113</v>
      </c>
      <c r="BO20" s="4" t="s">
        <v>147</v>
      </c>
      <c r="BP20" s="4" t="s">
        <v>115</v>
      </c>
      <c r="BQ20" s="4" t="s">
        <v>116</v>
      </c>
      <c r="BR20" s="10" t="s">
        <v>148</v>
      </c>
    </row>
    <row r="21" spans="1:70" ht="45" x14ac:dyDescent="0.25">
      <c r="F21" t="s">
        <v>102</v>
      </c>
      <c r="G21" t="s">
        <v>102</v>
      </c>
      <c r="H21" t="s">
        <v>175</v>
      </c>
      <c r="I21" t="s">
        <v>176</v>
      </c>
      <c r="J21" t="s">
        <v>105</v>
      </c>
      <c r="K21" t="s">
        <v>13</v>
      </c>
      <c r="L21" t="s">
        <v>132</v>
      </c>
      <c r="M21" t="s">
        <v>132</v>
      </c>
      <c r="N21" t="s">
        <v>177</v>
      </c>
      <c r="O21" t="s">
        <v>178</v>
      </c>
      <c r="P21" t="s">
        <v>109</v>
      </c>
      <c r="R21" t="s">
        <v>110</v>
      </c>
      <c r="T21" t="s">
        <v>111</v>
      </c>
      <c r="X21">
        <v>0</v>
      </c>
      <c r="Z21" t="s">
        <v>2</v>
      </c>
      <c r="AA21" s="1">
        <v>0</v>
      </c>
      <c r="AC21" s="1">
        <v>0</v>
      </c>
      <c r="AE21" s="1">
        <v>0</v>
      </c>
      <c r="AG21" s="1">
        <v>0</v>
      </c>
      <c r="AI21" s="1">
        <v>0</v>
      </c>
      <c r="AK21" s="1">
        <v>0</v>
      </c>
      <c r="AM21" s="1">
        <v>0</v>
      </c>
      <c r="AO21" s="1">
        <v>0</v>
      </c>
      <c r="BH21">
        <f t="shared" si="0"/>
        <v>0</v>
      </c>
      <c r="BI21" s="3">
        <v>272</v>
      </c>
      <c r="BJ21" s="3">
        <f t="shared" si="1"/>
        <v>0</v>
      </c>
      <c r="BK21" s="3">
        <v>690</v>
      </c>
      <c r="BL21" s="3">
        <f t="shared" si="2"/>
        <v>0</v>
      </c>
      <c r="BM21" t="s">
        <v>112</v>
      </c>
      <c r="BN21" s="9" t="s">
        <v>113</v>
      </c>
      <c r="BO21" t="s">
        <v>147</v>
      </c>
      <c r="BP21" t="s">
        <v>118</v>
      </c>
      <c r="BQ21" t="s">
        <v>116</v>
      </c>
      <c r="BR21" s="9" t="s">
        <v>148</v>
      </c>
    </row>
    <row r="22" spans="1:70" s="4" customFormat="1" ht="214.9" customHeight="1" x14ac:dyDescent="0.25">
      <c r="A22"/>
      <c r="B22"/>
      <c r="C22"/>
      <c r="D22"/>
      <c r="E22"/>
      <c r="F22" s="4" t="s">
        <v>102</v>
      </c>
      <c r="G22" s="4" t="s">
        <v>102</v>
      </c>
      <c r="H22" s="4" t="s">
        <v>179</v>
      </c>
      <c r="I22" s="4" t="s">
        <v>180</v>
      </c>
      <c r="J22" s="4" t="s">
        <v>105</v>
      </c>
      <c r="K22" s="4" t="s">
        <v>13</v>
      </c>
      <c r="L22" s="4" t="s">
        <v>13</v>
      </c>
      <c r="M22" s="4" t="s">
        <v>121</v>
      </c>
      <c r="N22" s="4" t="s">
        <v>181</v>
      </c>
      <c r="O22" s="4" t="s">
        <v>182</v>
      </c>
      <c r="P22" s="4" t="s">
        <v>183</v>
      </c>
      <c r="R22" s="4" t="s">
        <v>184</v>
      </c>
      <c r="T22" s="4" t="s">
        <v>185</v>
      </c>
      <c r="X22" s="4">
        <v>0</v>
      </c>
      <c r="Z22" s="4" t="s">
        <v>2</v>
      </c>
      <c r="AE22" s="4">
        <v>1</v>
      </c>
      <c r="BH22" s="4">
        <f t="shared" si="0"/>
        <v>1</v>
      </c>
      <c r="BI22" s="5">
        <v>439</v>
      </c>
      <c r="BJ22" s="5">
        <f t="shared" si="1"/>
        <v>439</v>
      </c>
      <c r="BK22" s="5">
        <v>1100</v>
      </c>
      <c r="BL22" s="5">
        <f t="shared" si="2"/>
        <v>1100</v>
      </c>
      <c r="BM22" s="4" t="s">
        <v>112</v>
      </c>
      <c r="BN22" s="10"/>
      <c r="BO22" s="4" t="s">
        <v>160</v>
      </c>
      <c r="BP22" s="4" t="s">
        <v>115</v>
      </c>
      <c r="BQ22" s="4" t="s">
        <v>116</v>
      </c>
      <c r="BR22" s="10" t="s">
        <v>161</v>
      </c>
    </row>
    <row r="23" spans="1:70" ht="30" x14ac:dyDescent="0.25">
      <c r="F23" t="s">
        <v>102</v>
      </c>
      <c r="G23" t="s">
        <v>102</v>
      </c>
      <c r="H23" t="s">
        <v>179</v>
      </c>
      <c r="I23" t="s">
        <v>180</v>
      </c>
      <c r="J23" t="s">
        <v>105</v>
      </c>
      <c r="K23" t="s">
        <v>13</v>
      </c>
      <c r="L23" t="s">
        <v>13</v>
      </c>
      <c r="M23" t="s">
        <v>121</v>
      </c>
      <c r="N23" t="s">
        <v>181</v>
      </c>
      <c r="O23" t="s">
        <v>182</v>
      </c>
      <c r="P23" t="s">
        <v>183</v>
      </c>
      <c r="R23" t="s">
        <v>184</v>
      </c>
      <c r="T23" t="s">
        <v>185</v>
      </c>
      <c r="X23">
        <v>0</v>
      </c>
      <c r="Z23" t="s">
        <v>2</v>
      </c>
      <c r="AE23" s="1">
        <v>0</v>
      </c>
      <c r="BH23">
        <f t="shared" si="0"/>
        <v>0</v>
      </c>
      <c r="BI23" s="3">
        <v>439</v>
      </c>
      <c r="BJ23" s="3">
        <f t="shared" si="1"/>
        <v>0</v>
      </c>
      <c r="BK23" s="3">
        <v>1100</v>
      </c>
      <c r="BL23" s="3">
        <f t="shared" si="2"/>
        <v>0</v>
      </c>
      <c r="BM23" t="s">
        <v>112</v>
      </c>
      <c r="BO23" t="s">
        <v>160</v>
      </c>
      <c r="BP23" t="s">
        <v>118</v>
      </c>
      <c r="BQ23" t="s">
        <v>116</v>
      </c>
      <c r="BR23" s="9" t="s">
        <v>161</v>
      </c>
    </row>
    <row r="24" spans="1:70" s="4" customFormat="1" ht="214.9" customHeight="1" x14ac:dyDescent="0.25">
      <c r="A24"/>
      <c r="B24"/>
      <c r="C24"/>
      <c r="D24"/>
      <c r="E24"/>
      <c r="F24" s="4" t="s">
        <v>102</v>
      </c>
      <c r="G24" s="4" t="s">
        <v>102</v>
      </c>
      <c r="H24" s="4" t="s">
        <v>186</v>
      </c>
      <c r="I24" s="4" t="s">
        <v>187</v>
      </c>
      <c r="J24" s="4" t="s">
        <v>105</v>
      </c>
      <c r="K24" s="4" t="s">
        <v>13</v>
      </c>
      <c r="L24" s="4" t="s">
        <v>13</v>
      </c>
      <c r="M24" s="4" t="s">
        <v>121</v>
      </c>
      <c r="N24" s="4" t="s">
        <v>181</v>
      </c>
      <c r="O24" s="4" t="s">
        <v>182</v>
      </c>
      <c r="P24" s="4" t="s">
        <v>188</v>
      </c>
      <c r="R24" s="4" t="s">
        <v>189</v>
      </c>
      <c r="T24" s="4" t="s">
        <v>190</v>
      </c>
      <c r="X24" s="4">
        <v>0</v>
      </c>
      <c r="Z24" s="4" t="s">
        <v>2</v>
      </c>
      <c r="AG24" s="4">
        <v>1</v>
      </c>
      <c r="BH24" s="4">
        <f t="shared" si="0"/>
        <v>1</v>
      </c>
      <c r="BI24" s="5">
        <v>439</v>
      </c>
      <c r="BJ24" s="5">
        <f t="shared" si="1"/>
        <v>439</v>
      </c>
      <c r="BK24" s="5">
        <v>1100</v>
      </c>
      <c r="BL24" s="5">
        <f t="shared" si="2"/>
        <v>1100</v>
      </c>
      <c r="BM24" s="4" t="s">
        <v>112</v>
      </c>
      <c r="BN24" s="10"/>
      <c r="BO24" s="4" t="s">
        <v>160</v>
      </c>
      <c r="BP24" s="4" t="s">
        <v>115</v>
      </c>
      <c r="BQ24" s="4" t="s">
        <v>116</v>
      </c>
      <c r="BR24" s="10" t="s">
        <v>161</v>
      </c>
    </row>
    <row r="25" spans="1:70" ht="30" x14ac:dyDescent="0.25">
      <c r="F25" t="s">
        <v>102</v>
      </c>
      <c r="G25" t="s">
        <v>102</v>
      </c>
      <c r="H25" t="s">
        <v>186</v>
      </c>
      <c r="I25" t="s">
        <v>187</v>
      </c>
      <c r="J25" t="s">
        <v>105</v>
      </c>
      <c r="K25" t="s">
        <v>13</v>
      </c>
      <c r="L25" t="s">
        <v>13</v>
      </c>
      <c r="M25" t="s">
        <v>121</v>
      </c>
      <c r="N25" t="s">
        <v>181</v>
      </c>
      <c r="O25" t="s">
        <v>182</v>
      </c>
      <c r="P25" t="s">
        <v>188</v>
      </c>
      <c r="R25" t="s">
        <v>189</v>
      </c>
      <c r="T25" t="s">
        <v>190</v>
      </c>
      <c r="X25">
        <v>0</v>
      </c>
      <c r="Z25" t="s">
        <v>2</v>
      </c>
      <c r="AG25" s="1">
        <v>0</v>
      </c>
      <c r="BH25">
        <f t="shared" si="0"/>
        <v>0</v>
      </c>
      <c r="BI25" s="3">
        <v>439</v>
      </c>
      <c r="BJ25" s="3">
        <f t="shared" si="1"/>
        <v>0</v>
      </c>
      <c r="BK25" s="3">
        <v>1100</v>
      </c>
      <c r="BL25" s="3">
        <f t="shared" si="2"/>
        <v>0</v>
      </c>
      <c r="BM25" t="s">
        <v>112</v>
      </c>
      <c r="BO25" t="s">
        <v>160</v>
      </c>
      <c r="BP25" t="s">
        <v>118</v>
      </c>
      <c r="BQ25" t="s">
        <v>116</v>
      </c>
      <c r="BR25" s="9" t="s">
        <v>161</v>
      </c>
    </row>
    <row r="26" spans="1:70" s="4" customFormat="1" ht="214.9" customHeight="1" x14ac:dyDescent="0.25">
      <c r="A26"/>
      <c r="B26"/>
      <c r="C26"/>
      <c r="D26"/>
      <c r="E26"/>
      <c r="F26" s="4" t="s">
        <v>102</v>
      </c>
      <c r="G26" s="4" t="s">
        <v>102</v>
      </c>
      <c r="H26" s="4" t="s">
        <v>191</v>
      </c>
      <c r="I26" s="4" t="s">
        <v>192</v>
      </c>
      <c r="J26" s="4" t="s">
        <v>105</v>
      </c>
      <c r="K26" s="4" t="s">
        <v>13</v>
      </c>
      <c r="L26" s="4" t="s">
        <v>13</v>
      </c>
      <c r="M26" s="4" t="s">
        <v>121</v>
      </c>
      <c r="N26" s="4" t="s">
        <v>181</v>
      </c>
      <c r="O26" s="4" t="s">
        <v>182</v>
      </c>
      <c r="P26" s="4" t="s">
        <v>193</v>
      </c>
      <c r="R26" s="4" t="s">
        <v>194</v>
      </c>
      <c r="T26" s="4" t="s">
        <v>195</v>
      </c>
      <c r="X26" s="4">
        <v>0</v>
      </c>
      <c r="Z26" s="4" t="s">
        <v>2</v>
      </c>
      <c r="AH26" s="4">
        <v>1</v>
      </c>
      <c r="AJ26" s="4">
        <v>2</v>
      </c>
      <c r="AK26" s="4">
        <v>2</v>
      </c>
      <c r="AL26" s="4">
        <v>1</v>
      </c>
      <c r="BH26" s="4">
        <f t="shared" si="0"/>
        <v>6</v>
      </c>
      <c r="BI26" s="5">
        <v>439</v>
      </c>
      <c r="BJ26" s="5">
        <f t="shared" si="1"/>
        <v>2634</v>
      </c>
      <c r="BK26" s="5">
        <v>1100</v>
      </c>
      <c r="BL26" s="5">
        <f t="shared" si="2"/>
        <v>6600</v>
      </c>
      <c r="BM26" s="4" t="s">
        <v>112</v>
      </c>
      <c r="BN26" s="10" t="s">
        <v>196</v>
      </c>
      <c r="BO26" s="4" t="s">
        <v>160</v>
      </c>
      <c r="BP26" s="4" t="s">
        <v>115</v>
      </c>
      <c r="BQ26" s="4" t="s">
        <v>116</v>
      </c>
      <c r="BR26" s="10" t="s">
        <v>161</v>
      </c>
    </row>
    <row r="27" spans="1:70" ht="30" x14ac:dyDescent="0.25">
      <c r="F27" t="s">
        <v>102</v>
      </c>
      <c r="G27" t="s">
        <v>102</v>
      </c>
      <c r="H27" t="s">
        <v>191</v>
      </c>
      <c r="I27" t="s">
        <v>192</v>
      </c>
      <c r="J27" t="s">
        <v>105</v>
      </c>
      <c r="K27" t="s">
        <v>13</v>
      </c>
      <c r="L27" t="s">
        <v>13</v>
      </c>
      <c r="M27" t="s">
        <v>121</v>
      </c>
      <c r="N27" t="s">
        <v>181</v>
      </c>
      <c r="O27" t="s">
        <v>182</v>
      </c>
      <c r="P27" t="s">
        <v>193</v>
      </c>
      <c r="R27" t="s">
        <v>194</v>
      </c>
      <c r="T27" t="s">
        <v>195</v>
      </c>
      <c r="X27">
        <v>0</v>
      </c>
      <c r="Z27" t="s">
        <v>2</v>
      </c>
      <c r="AH27" s="1">
        <v>0</v>
      </c>
      <c r="AJ27" s="1">
        <v>0</v>
      </c>
      <c r="AK27" s="1">
        <v>0</v>
      </c>
      <c r="AL27" s="1">
        <v>0</v>
      </c>
      <c r="BH27">
        <f t="shared" si="0"/>
        <v>0</v>
      </c>
      <c r="BI27" s="3">
        <v>439</v>
      </c>
      <c r="BJ27" s="3">
        <f t="shared" si="1"/>
        <v>0</v>
      </c>
      <c r="BK27" s="3">
        <v>1100</v>
      </c>
      <c r="BL27" s="3">
        <f t="shared" si="2"/>
        <v>0</v>
      </c>
      <c r="BM27" t="s">
        <v>112</v>
      </c>
      <c r="BN27" s="9" t="s">
        <v>196</v>
      </c>
      <c r="BO27" t="s">
        <v>160</v>
      </c>
      <c r="BP27" t="s">
        <v>118</v>
      </c>
      <c r="BQ27" t="s">
        <v>116</v>
      </c>
      <c r="BR27" s="9" t="s">
        <v>161</v>
      </c>
    </row>
    <row r="28" spans="1:70" s="4" customFormat="1" ht="214.9" customHeight="1" x14ac:dyDescent="0.25">
      <c r="A28"/>
      <c r="B28"/>
      <c r="C28"/>
      <c r="D28"/>
      <c r="E28"/>
      <c r="F28" s="4" t="s">
        <v>102</v>
      </c>
      <c r="G28" s="4" t="s">
        <v>102</v>
      </c>
      <c r="H28" s="4" t="s">
        <v>197</v>
      </c>
      <c r="I28" s="4" t="s">
        <v>198</v>
      </c>
      <c r="J28" s="4" t="s">
        <v>105</v>
      </c>
      <c r="K28" s="4" t="s">
        <v>13</v>
      </c>
      <c r="L28" s="4" t="s">
        <v>13</v>
      </c>
      <c r="M28" s="4" t="s">
        <v>121</v>
      </c>
      <c r="N28" s="4" t="s">
        <v>199</v>
      </c>
      <c r="O28" s="4" t="s">
        <v>200</v>
      </c>
      <c r="P28" s="4" t="s">
        <v>201</v>
      </c>
      <c r="R28" s="4" t="s">
        <v>202</v>
      </c>
      <c r="T28" s="4" t="s">
        <v>203</v>
      </c>
      <c r="X28" s="4">
        <v>0</v>
      </c>
      <c r="Z28" s="4" t="s">
        <v>2</v>
      </c>
      <c r="AC28" s="4">
        <v>1</v>
      </c>
      <c r="AD28" s="4">
        <v>1</v>
      </c>
      <c r="AE28" s="4">
        <v>1</v>
      </c>
      <c r="AF28" s="4">
        <v>1</v>
      </c>
      <c r="AG28" s="4">
        <v>1</v>
      </c>
      <c r="AH28" s="4">
        <v>1</v>
      </c>
      <c r="AI28" s="4">
        <v>1</v>
      </c>
      <c r="AJ28" s="4">
        <v>1</v>
      </c>
      <c r="AK28" s="4">
        <v>1</v>
      </c>
      <c r="AL28" s="4">
        <v>1</v>
      </c>
      <c r="AM28" s="4">
        <v>1</v>
      </c>
      <c r="BH28" s="4">
        <f t="shared" si="0"/>
        <v>11</v>
      </c>
      <c r="BI28" s="5">
        <v>150</v>
      </c>
      <c r="BJ28" s="5">
        <f t="shared" si="1"/>
        <v>1650</v>
      </c>
      <c r="BK28" s="5">
        <v>360</v>
      </c>
      <c r="BL28" s="5">
        <f t="shared" si="2"/>
        <v>3960</v>
      </c>
      <c r="BM28" s="4" t="s">
        <v>112</v>
      </c>
      <c r="BN28" s="10" t="s">
        <v>174</v>
      </c>
      <c r="BO28" s="4" t="s">
        <v>204</v>
      </c>
      <c r="BP28" s="4" t="s">
        <v>115</v>
      </c>
      <c r="BQ28" s="4" t="s">
        <v>116</v>
      </c>
      <c r="BR28" s="10" t="s">
        <v>205</v>
      </c>
    </row>
    <row r="29" spans="1:70" ht="30" x14ac:dyDescent="0.25">
      <c r="F29" t="s">
        <v>102</v>
      </c>
      <c r="G29" t="s">
        <v>102</v>
      </c>
      <c r="H29" t="s">
        <v>197</v>
      </c>
      <c r="I29" t="s">
        <v>198</v>
      </c>
      <c r="J29" t="s">
        <v>105</v>
      </c>
      <c r="K29" t="s">
        <v>13</v>
      </c>
      <c r="L29" t="s">
        <v>13</v>
      </c>
      <c r="M29" t="s">
        <v>121</v>
      </c>
      <c r="N29" t="s">
        <v>199</v>
      </c>
      <c r="O29" t="s">
        <v>200</v>
      </c>
      <c r="P29" t="s">
        <v>201</v>
      </c>
      <c r="R29" t="s">
        <v>202</v>
      </c>
      <c r="T29" t="s">
        <v>203</v>
      </c>
      <c r="X29">
        <v>0</v>
      </c>
      <c r="Z29" t="s">
        <v>2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BH29">
        <f t="shared" si="0"/>
        <v>0</v>
      </c>
      <c r="BI29" s="3">
        <v>150</v>
      </c>
      <c r="BJ29" s="3">
        <f t="shared" si="1"/>
        <v>0</v>
      </c>
      <c r="BK29" s="3">
        <v>360</v>
      </c>
      <c r="BL29" s="3">
        <f t="shared" si="2"/>
        <v>0</v>
      </c>
      <c r="BM29" t="s">
        <v>112</v>
      </c>
      <c r="BN29" s="9" t="s">
        <v>174</v>
      </c>
      <c r="BO29" t="s">
        <v>204</v>
      </c>
      <c r="BP29" t="s">
        <v>118</v>
      </c>
      <c r="BQ29" t="s">
        <v>116</v>
      </c>
      <c r="BR29" s="9" t="s">
        <v>205</v>
      </c>
    </row>
    <row r="30" spans="1:70" s="4" customFormat="1" ht="214.9" customHeight="1" x14ac:dyDescent="0.25">
      <c r="A30"/>
      <c r="B30"/>
      <c r="C30"/>
      <c r="D30"/>
      <c r="E30"/>
      <c r="F30" s="4" t="s">
        <v>102</v>
      </c>
      <c r="G30" s="4" t="s">
        <v>102</v>
      </c>
      <c r="H30" s="4" t="s">
        <v>206</v>
      </c>
      <c r="I30" s="4" t="s">
        <v>207</v>
      </c>
      <c r="J30" s="4" t="s">
        <v>105</v>
      </c>
      <c r="K30" s="4" t="s">
        <v>13</v>
      </c>
      <c r="L30" s="4" t="s">
        <v>13</v>
      </c>
      <c r="M30" s="4" t="s">
        <v>153</v>
      </c>
      <c r="N30" s="4" t="s">
        <v>208</v>
      </c>
      <c r="O30" s="4" t="s">
        <v>209</v>
      </c>
      <c r="P30" s="4" t="s">
        <v>210</v>
      </c>
      <c r="R30" s="4" t="s">
        <v>211</v>
      </c>
      <c r="T30" s="4" t="s">
        <v>212</v>
      </c>
      <c r="X30" s="4">
        <v>0</v>
      </c>
      <c r="Z30" s="4" t="s">
        <v>2</v>
      </c>
      <c r="AN30" s="4">
        <v>1</v>
      </c>
      <c r="BH30" s="4">
        <f t="shared" si="0"/>
        <v>1</v>
      </c>
      <c r="BI30" s="5">
        <v>249</v>
      </c>
      <c r="BJ30" s="5">
        <f t="shared" si="1"/>
        <v>249</v>
      </c>
      <c r="BK30" s="5">
        <v>598</v>
      </c>
      <c r="BL30" s="5">
        <f t="shared" si="2"/>
        <v>598</v>
      </c>
      <c r="BM30" s="4" t="s">
        <v>112</v>
      </c>
      <c r="BN30" s="10" t="s">
        <v>174</v>
      </c>
      <c r="BO30" s="4" t="s">
        <v>160</v>
      </c>
      <c r="BP30" s="4" t="s">
        <v>115</v>
      </c>
      <c r="BQ30" s="4" t="s">
        <v>116</v>
      </c>
      <c r="BR30" s="10" t="s">
        <v>161</v>
      </c>
    </row>
    <row r="31" spans="1:70" ht="30" x14ac:dyDescent="0.25">
      <c r="F31" t="s">
        <v>102</v>
      </c>
      <c r="G31" t="s">
        <v>102</v>
      </c>
      <c r="H31" t="s">
        <v>206</v>
      </c>
      <c r="I31" t="s">
        <v>207</v>
      </c>
      <c r="J31" t="s">
        <v>105</v>
      </c>
      <c r="K31" t="s">
        <v>13</v>
      </c>
      <c r="L31" t="s">
        <v>13</v>
      </c>
      <c r="M31" t="s">
        <v>153</v>
      </c>
      <c r="N31" t="s">
        <v>208</v>
      </c>
      <c r="O31" t="s">
        <v>209</v>
      </c>
      <c r="P31" t="s">
        <v>210</v>
      </c>
      <c r="R31" t="s">
        <v>211</v>
      </c>
      <c r="T31" t="s">
        <v>212</v>
      </c>
      <c r="X31">
        <v>0</v>
      </c>
      <c r="Z31" t="s">
        <v>2</v>
      </c>
      <c r="AN31" s="1">
        <v>0</v>
      </c>
      <c r="BH31">
        <f t="shared" si="0"/>
        <v>0</v>
      </c>
      <c r="BI31" s="3">
        <v>249</v>
      </c>
      <c r="BJ31" s="3">
        <f t="shared" si="1"/>
        <v>0</v>
      </c>
      <c r="BK31" s="3">
        <v>598</v>
      </c>
      <c r="BL31" s="3">
        <f t="shared" si="2"/>
        <v>0</v>
      </c>
      <c r="BM31" t="s">
        <v>112</v>
      </c>
      <c r="BN31" s="9" t="s">
        <v>174</v>
      </c>
      <c r="BO31" t="s">
        <v>160</v>
      </c>
      <c r="BP31" t="s">
        <v>118</v>
      </c>
      <c r="BQ31" t="s">
        <v>116</v>
      </c>
      <c r="BR31" s="9" t="s">
        <v>161</v>
      </c>
    </row>
    <row r="32" spans="1:70" s="4" customFormat="1" ht="214.9" customHeight="1" x14ac:dyDescent="0.25">
      <c r="A32"/>
      <c r="B32"/>
      <c r="C32"/>
      <c r="D32"/>
      <c r="E32"/>
      <c r="F32" s="4" t="s">
        <v>102</v>
      </c>
      <c r="G32" s="4" t="s">
        <v>102</v>
      </c>
      <c r="H32" s="4" t="s">
        <v>213</v>
      </c>
      <c r="I32" s="4" t="s">
        <v>214</v>
      </c>
      <c r="J32" s="4" t="s">
        <v>105</v>
      </c>
      <c r="K32" s="4" t="s">
        <v>13</v>
      </c>
      <c r="L32" s="4" t="s">
        <v>13</v>
      </c>
      <c r="M32" s="4" t="s">
        <v>153</v>
      </c>
      <c r="N32" s="4" t="s">
        <v>208</v>
      </c>
      <c r="O32" s="4" t="s">
        <v>209</v>
      </c>
      <c r="P32" s="4" t="s">
        <v>215</v>
      </c>
      <c r="R32" s="4" t="s">
        <v>216</v>
      </c>
      <c r="T32" s="4" t="s">
        <v>217</v>
      </c>
      <c r="X32" s="4">
        <v>0</v>
      </c>
      <c r="Z32" s="4" t="s">
        <v>2</v>
      </c>
      <c r="AI32" s="4">
        <v>1</v>
      </c>
      <c r="BH32" s="4">
        <f t="shared" si="0"/>
        <v>1</v>
      </c>
      <c r="BI32" s="5">
        <v>271</v>
      </c>
      <c r="BJ32" s="5">
        <f t="shared" si="1"/>
        <v>271</v>
      </c>
      <c r="BK32" s="5">
        <v>650</v>
      </c>
      <c r="BL32" s="5">
        <f t="shared" si="2"/>
        <v>650</v>
      </c>
      <c r="BM32" s="4" t="s">
        <v>112</v>
      </c>
      <c r="BN32" s="10" t="s">
        <v>174</v>
      </c>
      <c r="BO32" s="4" t="s">
        <v>160</v>
      </c>
      <c r="BP32" s="4" t="s">
        <v>115</v>
      </c>
      <c r="BQ32" s="4" t="s">
        <v>116</v>
      </c>
      <c r="BR32" s="10" t="s">
        <v>161</v>
      </c>
    </row>
    <row r="33" spans="1:70" ht="30" x14ac:dyDescent="0.25">
      <c r="F33" t="s">
        <v>102</v>
      </c>
      <c r="G33" t="s">
        <v>102</v>
      </c>
      <c r="H33" t="s">
        <v>213</v>
      </c>
      <c r="I33" t="s">
        <v>214</v>
      </c>
      <c r="J33" t="s">
        <v>105</v>
      </c>
      <c r="K33" t="s">
        <v>13</v>
      </c>
      <c r="L33" t="s">
        <v>13</v>
      </c>
      <c r="M33" t="s">
        <v>153</v>
      </c>
      <c r="N33" t="s">
        <v>208</v>
      </c>
      <c r="O33" t="s">
        <v>209</v>
      </c>
      <c r="P33" t="s">
        <v>215</v>
      </c>
      <c r="R33" t="s">
        <v>216</v>
      </c>
      <c r="T33" t="s">
        <v>217</v>
      </c>
      <c r="X33">
        <v>0</v>
      </c>
      <c r="Z33" t="s">
        <v>2</v>
      </c>
      <c r="AI33" s="1">
        <v>0</v>
      </c>
      <c r="BH33">
        <f t="shared" si="0"/>
        <v>0</v>
      </c>
      <c r="BI33" s="3">
        <v>271</v>
      </c>
      <c r="BJ33" s="3">
        <f t="shared" si="1"/>
        <v>0</v>
      </c>
      <c r="BK33" s="3">
        <v>650</v>
      </c>
      <c r="BL33" s="3">
        <f t="shared" si="2"/>
        <v>0</v>
      </c>
      <c r="BM33" t="s">
        <v>112</v>
      </c>
      <c r="BN33" s="9" t="s">
        <v>174</v>
      </c>
      <c r="BO33" t="s">
        <v>160</v>
      </c>
      <c r="BP33" t="s">
        <v>118</v>
      </c>
      <c r="BQ33" t="s">
        <v>116</v>
      </c>
      <c r="BR33" s="9" t="s">
        <v>161</v>
      </c>
    </row>
    <row r="34" spans="1:70" s="4" customFormat="1" ht="214.9" customHeight="1" x14ac:dyDescent="0.25">
      <c r="A34"/>
      <c r="B34"/>
      <c r="C34"/>
      <c r="D34"/>
      <c r="E34"/>
      <c r="F34" s="4" t="s">
        <v>102</v>
      </c>
      <c r="G34" s="4" t="s">
        <v>102</v>
      </c>
      <c r="H34" s="4" t="s">
        <v>218</v>
      </c>
      <c r="I34" s="4" t="s">
        <v>219</v>
      </c>
      <c r="J34" s="4" t="s">
        <v>105</v>
      </c>
      <c r="K34" s="4" t="s">
        <v>13</v>
      </c>
      <c r="L34" s="4" t="s">
        <v>13</v>
      </c>
      <c r="M34" s="4" t="s">
        <v>153</v>
      </c>
      <c r="N34" s="4" t="s">
        <v>220</v>
      </c>
      <c r="O34" s="4" t="s">
        <v>221</v>
      </c>
      <c r="P34" s="4" t="s">
        <v>210</v>
      </c>
      <c r="R34" s="4" t="s">
        <v>222</v>
      </c>
      <c r="T34" s="4" t="s">
        <v>223</v>
      </c>
      <c r="X34" s="4">
        <v>0</v>
      </c>
      <c r="Z34" s="4" t="s">
        <v>2</v>
      </c>
      <c r="AE34" s="4">
        <v>2</v>
      </c>
      <c r="AF34" s="4">
        <v>1</v>
      </c>
      <c r="AG34" s="4">
        <v>2</v>
      </c>
      <c r="AH34" s="4">
        <v>1</v>
      </c>
      <c r="AI34" s="4">
        <v>1</v>
      </c>
      <c r="AJ34" s="4">
        <v>1</v>
      </c>
      <c r="AK34" s="4">
        <v>1</v>
      </c>
      <c r="BH34" s="4">
        <f t="shared" si="0"/>
        <v>9</v>
      </c>
      <c r="BI34" s="5">
        <v>290</v>
      </c>
      <c r="BJ34" s="5">
        <f t="shared" si="1"/>
        <v>2610</v>
      </c>
      <c r="BK34" s="5">
        <v>698</v>
      </c>
      <c r="BL34" s="5">
        <f t="shared" si="2"/>
        <v>6282</v>
      </c>
      <c r="BM34" s="4" t="s">
        <v>112</v>
      </c>
      <c r="BN34" s="10" t="s">
        <v>174</v>
      </c>
      <c r="BO34" s="4" t="s">
        <v>160</v>
      </c>
      <c r="BP34" s="4" t="s">
        <v>115</v>
      </c>
      <c r="BQ34" s="4" t="s">
        <v>116</v>
      </c>
      <c r="BR34" s="10" t="s">
        <v>161</v>
      </c>
    </row>
    <row r="35" spans="1:70" ht="30" x14ac:dyDescent="0.25">
      <c r="F35" t="s">
        <v>102</v>
      </c>
      <c r="G35" t="s">
        <v>102</v>
      </c>
      <c r="H35" t="s">
        <v>218</v>
      </c>
      <c r="I35" t="s">
        <v>219</v>
      </c>
      <c r="J35" t="s">
        <v>105</v>
      </c>
      <c r="K35" t="s">
        <v>13</v>
      </c>
      <c r="L35" t="s">
        <v>13</v>
      </c>
      <c r="M35" t="s">
        <v>153</v>
      </c>
      <c r="N35" t="s">
        <v>220</v>
      </c>
      <c r="O35" t="s">
        <v>221</v>
      </c>
      <c r="P35" t="s">
        <v>210</v>
      </c>
      <c r="R35" t="s">
        <v>222</v>
      </c>
      <c r="T35" t="s">
        <v>223</v>
      </c>
      <c r="X35">
        <v>0</v>
      </c>
      <c r="Z35" t="s">
        <v>2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BH35">
        <f t="shared" si="0"/>
        <v>0</v>
      </c>
      <c r="BI35" s="3">
        <v>290</v>
      </c>
      <c r="BJ35" s="3">
        <f t="shared" si="1"/>
        <v>0</v>
      </c>
      <c r="BK35" s="3">
        <v>698</v>
      </c>
      <c r="BL35" s="3">
        <f t="shared" si="2"/>
        <v>0</v>
      </c>
      <c r="BM35" t="s">
        <v>112</v>
      </c>
      <c r="BN35" s="9" t="s">
        <v>174</v>
      </c>
      <c r="BO35" t="s">
        <v>160</v>
      </c>
      <c r="BP35" t="s">
        <v>118</v>
      </c>
      <c r="BQ35" t="s">
        <v>116</v>
      </c>
      <c r="BR35" s="9" t="s">
        <v>161</v>
      </c>
    </row>
    <row r="36" spans="1:70" s="4" customFormat="1" ht="214.9" customHeight="1" x14ac:dyDescent="0.25">
      <c r="A36"/>
      <c r="B36"/>
      <c r="C36"/>
      <c r="D36"/>
      <c r="E36"/>
      <c r="F36" s="4" t="s">
        <v>102</v>
      </c>
      <c r="G36" s="4" t="s">
        <v>102</v>
      </c>
      <c r="H36" s="4" t="s">
        <v>224</v>
      </c>
      <c r="I36" s="4" t="s">
        <v>225</v>
      </c>
      <c r="J36" s="4" t="s">
        <v>105</v>
      </c>
      <c r="K36" s="4" t="s">
        <v>13</v>
      </c>
      <c r="L36" s="4" t="s">
        <v>13</v>
      </c>
      <c r="M36" s="4" t="s">
        <v>153</v>
      </c>
      <c r="N36" s="4" t="s">
        <v>220</v>
      </c>
      <c r="O36" s="4" t="s">
        <v>221</v>
      </c>
      <c r="P36" s="4" t="s">
        <v>201</v>
      </c>
      <c r="R36" s="4" t="s">
        <v>226</v>
      </c>
      <c r="T36" s="4" t="s">
        <v>227</v>
      </c>
      <c r="X36" s="4">
        <v>0</v>
      </c>
      <c r="Z36" s="4" t="s">
        <v>2</v>
      </c>
      <c r="AD36" s="4">
        <v>1</v>
      </c>
      <c r="AE36" s="4">
        <v>1</v>
      </c>
      <c r="AF36" s="4">
        <v>1</v>
      </c>
      <c r="AG36" s="4">
        <v>1</v>
      </c>
      <c r="AH36" s="4">
        <v>1</v>
      </c>
      <c r="AI36" s="4">
        <v>2</v>
      </c>
      <c r="AJ36" s="4">
        <v>1</v>
      </c>
      <c r="AK36" s="4">
        <v>1</v>
      </c>
      <c r="AL36" s="4">
        <v>1</v>
      </c>
      <c r="BH36" s="4">
        <f t="shared" si="0"/>
        <v>10</v>
      </c>
      <c r="BI36" s="5">
        <v>313</v>
      </c>
      <c r="BJ36" s="5">
        <f t="shared" si="1"/>
        <v>3130</v>
      </c>
      <c r="BK36" s="5">
        <v>750</v>
      </c>
      <c r="BL36" s="5">
        <f t="shared" si="2"/>
        <v>7500</v>
      </c>
      <c r="BM36" s="4" t="s">
        <v>112</v>
      </c>
      <c r="BN36" s="10" t="s">
        <v>174</v>
      </c>
      <c r="BO36" s="4" t="s">
        <v>160</v>
      </c>
      <c r="BP36" s="4" t="s">
        <v>115</v>
      </c>
      <c r="BQ36" s="4" t="s">
        <v>116</v>
      </c>
      <c r="BR36" s="10" t="s">
        <v>161</v>
      </c>
    </row>
    <row r="37" spans="1:70" ht="30" x14ac:dyDescent="0.25">
      <c r="F37" t="s">
        <v>102</v>
      </c>
      <c r="G37" t="s">
        <v>102</v>
      </c>
      <c r="H37" t="s">
        <v>224</v>
      </c>
      <c r="I37" t="s">
        <v>225</v>
      </c>
      <c r="J37" t="s">
        <v>105</v>
      </c>
      <c r="K37" t="s">
        <v>13</v>
      </c>
      <c r="L37" t="s">
        <v>13</v>
      </c>
      <c r="M37" t="s">
        <v>153</v>
      </c>
      <c r="N37" t="s">
        <v>220</v>
      </c>
      <c r="O37" t="s">
        <v>221</v>
      </c>
      <c r="P37" t="s">
        <v>201</v>
      </c>
      <c r="R37" t="s">
        <v>226</v>
      </c>
      <c r="T37" t="s">
        <v>227</v>
      </c>
      <c r="X37">
        <v>0</v>
      </c>
      <c r="Z37" t="s">
        <v>2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BH37">
        <f t="shared" si="0"/>
        <v>0</v>
      </c>
      <c r="BI37" s="3">
        <v>313</v>
      </c>
      <c r="BJ37" s="3">
        <f t="shared" si="1"/>
        <v>0</v>
      </c>
      <c r="BK37" s="3">
        <v>750</v>
      </c>
      <c r="BL37" s="3">
        <f t="shared" si="2"/>
        <v>0</v>
      </c>
      <c r="BM37" t="s">
        <v>112</v>
      </c>
      <c r="BN37" s="9" t="s">
        <v>174</v>
      </c>
      <c r="BO37" t="s">
        <v>160</v>
      </c>
      <c r="BP37" t="s">
        <v>118</v>
      </c>
      <c r="BQ37" t="s">
        <v>116</v>
      </c>
      <c r="BR37" s="9" t="s">
        <v>161</v>
      </c>
    </row>
    <row r="38" spans="1:70" s="4" customFormat="1" ht="214.9" customHeight="1" x14ac:dyDescent="0.25">
      <c r="A38" t="s">
        <v>101</v>
      </c>
      <c r="B38"/>
      <c r="C38"/>
      <c r="D38"/>
      <c r="E38"/>
      <c r="F38" s="4" t="s">
        <v>102</v>
      </c>
      <c r="G38" s="4" t="s">
        <v>102</v>
      </c>
      <c r="H38" s="4" t="s">
        <v>228</v>
      </c>
      <c r="I38" s="4" t="s">
        <v>229</v>
      </c>
      <c r="J38" s="4" t="s">
        <v>105</v>
      </c>
      <c r="K38" s="4" t="s">
        <v>13</v>
      </c>
      <c r="L38" s="4" t="s">
        <v>13</v>
      </c>
      <c r="M38" s="4" t="s">
        <v>230</v>
      </c>
      <c r="N38" s="4" t="s">
        <v>231</v>
      </c>
      <c r="O38" s="4" t="s">
        <v>232</v>
      </c>
      <c r="P38" s="4" t="s">
        <v>233</v>
      </c>
      <c r="R38" s="4" t="s">
        <v>234</v>
      </c>
      <c r="T38" s="4" t="s">
        <v>235</v>
      </c>
      <c r="X38" s="4">
        <v>0</v>
      </c>
      <c r="Z38" s="4" t="s">
        <v>2</v>
      </c>
      <c r="AA38" s="4">
        <v>3</v>
      </c>
      <c r="AB38" s="4">
        <v>2</v>
      </c>
      <c r="AC38" s="4">
        <v>7</v>
      </c>
      <c r="AD38" s="4">
        <v>10</v>
      </c>
      <c r="AE38" s="4">
        <v>10</v>
      </c>
      <c r="AF38" s="4">
        <v>5</v>
      </c>
      <c r="AG38" s="4">
        <v>10</v>
      </c>
      <c r="AH38" s="4">
        <v>9</v>
      </c>
      <c r="AI38" s="4">
        <v>10</v>
      </c>
      <c r="AJ38" s="4">
        <v>11</v>
      </c>
      <c r="AK38" s="4">
        <v>6</v>
      </c>
      <c r="AL38" s="4">
        <v>8</v>
      </c>
      <c r="AM38" s="4">
        <v>4</v>
      </c>
      <c r="AO38" s="4">
        <v>2</v>
      </c>
      <c r="BH38" s="4">
        <f t="shared" si="0"/>
        <v>97</v>
      </c>
      <c r="BI38" s="5">
        <v>1878</v>
      </c>
      <c r="BJ38" s="5">
        <f t="shared" si="1"/>
        <v>182166</v>
      </c>
      <c r="BK38" s="5">
        <v>4300</v>
      </c>
      <c r="BL38" s="5">
        <f t="shared" si="2"/>
        <v>417100</v>
      </c>
      <c r="BM38" s="4" t="s">
        <v>112</v>
      </c>
      <c r="BN38" s="10"/>
      <c r="BO38" s="4" t="s">
        <v>160</v>
      </c>
      <c r="BP38" s="4" t="s">
        <v>115</v>
      </c>
      <c r="BQ38" s="4" t="s">
        <v>116</v>
      </c>
      <c r="BR38" s="10" t="s">
        <v>161</v>
      </c>
    </row>
    <row r="39" spans="1:70" ht="30" x14ac:dyDescent="0.25">
      <c r="F39" t="s">
        <v>102</v>
      </c>
      <c r="G39" t="s">
        <v>102</v>
      </c>
      <c r="H39" t="s">
        <v>228</v>
      </c>
      <c r="I39" t="s">
        <v>229</v>
      </c>
      <c r="J39" t="s">
        <v>105</v>
      </c>
      <c r="K39" t="s">
        <v>13</v>
      </c>
      <c r="L39" t="s">
        <v>13</v>
      </c>
      <c r="M39" t="s">
        <v>230</v>
      </c>
      <c r="N39" t="s">
        <v>231</v>
      </c>
      <c r="O39" t="s">
        <v>232</v>
      </c>
      <c r="P39" t="s">
        <v>233</v>
      </c>
      <c r="R39" t="s">
        <v>234</v>
      </c>
      <c r="T39" t="s">
        <v>235</v>
      </c>
      <c r="X39">
        <v>0</v>
      </c>
      <c r="Z39" t="s">
        <v>2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O39" s="1">
        <v>0</v>
      </c>
      <c r="BH39">
        <f t="shared" si="0"/>
        <v>0</v>
      </c>
      <c r="BI39" s="3">
        <v>1878</v>
      </c>
      <c r="BJ39" s="3">
        <f t="shared" si="1"/>
        <v>0</v>
      </c>
      <c r="BK39" s="3">
        <v>4300</v>
      </c>
      <c r="BL39" s="3">
        <f t="shared" si="2"/>
        <v>0</v>
      </c>
      <c r="BM39" t="s">
        <v>112</v>
      </c>
      <c r="BO39" t="s">
        <v>160</v>
      </c>
      <c r="BP39" t="s">
        <v>118</v>
      </c>
      <c r="BQ39" t="s">
        <v>116</v>
      </c>
      <c r="BR39" s="9" t="s">
        <v>161</v>
      </c>
    </row>
    <row r="40" spans="1:70" s="4" customFormat="1" ht="214.9" customHeight="1" x14ac:dyDescent="0.25">
      <c r="A40"/>
      <c r="B40"/>
      <c r="C40"/>
      <c r="D40"/>
      <c r="E40"/>
      <c r="F40" s="4" t="s">
        <v>102</v>
      </c>
      <c r="G40" s="4" t="s">
        <v>102</v>
      </c>
      <c r="H40" s="4" t="s">
        <v>236</v>
      </c>
      <c r="I40" s="4" t="s">
        <v>237</v>
      </c>
      <c r="J40" s="4" t="s">
        <v>105</v>
      </c>
      <c r="K40" s="4" t="s">
        <v>13</v>
      </c>
      <c r="L40" s="4" t="s">
        <v>13</v>
      </c>
      <c r="M40" s="4" t="s">
        <v>230</v>
      </c>
      <c r="N40" s="4" t="s">
        <v>231</v>
      </c>
      <c r="O40" s="4" t="s">
        <v>232</v>
      </c>
      <c r="P40" s="4" t="s">
        <v>238</v>
      </c>
      <c r="R40" s="4" t="s">
        <v>226</v>
      </c>
      <c r="T40" s="4" t="s">
        <v>227</v>
      </c>
      <c r="X40" s="4">
        <v>0</v>
      </c>
      <c r="Z40" s="4" t="s">
        <v>2</v>
      </c>
      <c r="AF40" s="4">
        <v>1</v>
      </c>
      <c r="AK40" s="4">
        <v>1</v>
      </c>
      <c r="AL40" s="4">
        <v>3</v>
      </c>
      <c r="AM40" s="4">
        <v>1</v>
      </c>
      <c r="AN40" s="4">
        <v>2</v>
      </c>
      <c r="BH40" s="4">
        <f t="shared" si="0"/>
        <v>8</v>
      </c>
      <c r="BI40" s="5">
        <v>2430</v>
      </c>
      <c r="BJ40" s="5">
        <f t="shared" si="1"/>
        <v>19440</v>
      </c>
      <c r="BK40" s="5">
        <v>5700</v>
      </c>
      <c r="BL40" s="5">
        <f t="shared" si="2"/>
        <v>45600</v>
      </c>
      <c r="BM40" s="4" t="s">
        <v>112</v>
      </c>
      <c r="BN40" s="10" t="s">
        <v>239</v>
      </c>
      <c r="BO40" s="4" t="s">
        <v>160</v>
      </c>
      <c r="BP40" s="4" t="s">
        <v>115</v>
      </c>
      <c r="BQ40" s="4" t="s">
        <v>116</v>
      </c>
      <c r="BR40" s="10" t="s">
        <v>161</v>
      </c>
    </row>
    <row r="41" spans="1:70" ht="30" x14ac:dyDescent="0.25">
      <c r="F41" t="s">
        <v>102</v>
      </c>
      <c r="G41" t="s">
        <v>102</v>
      </c>
      <c r="H41" t="s">
        <v>236</v>
      </c>
      <c r="I41" t="s">
        <v>237</v>
      </c>
      <c r="J41" t="s">
        <v>105</v>
      </c>
      <c r="K41" t="s">
        <v>13</v>
      </c>
      <c r="L41" t="s">
        <v>13</v>
      </c>
      <c r="M41" t="s">
        <v>230</v>
      </c>
      <c r="N41" t="s">
        <v>231</v>
      </c>
      <c r="O41" t="s">
        <v>232</v>
      </c>
      <c r="P41" t="s">
        <v>238</v>
      </c>
      <c r="R41" t="s">
        <v>226</v>
      </c>
      <c r="T41" t="s">
        <v>227</v>
      </c>
      <c r="X41">
        <v>0</v>
      </c>
      <c r="Z41" t="s">
        <v>2</v>
      </c>
      <c r="AF41" s="1">
        <v>0</v>
      </c>
      <c r="AK41" s="1">
        <v>0</v>
      </c>
      <c r="AL41" s="1">
        <v>0</v>
      </c>
      <c r="AM41" s="1">
        <v>0</v>
      </c>
      <c r="AN41" s="1">
        <v>0</v>
      </c>
      <c r="BH41">
        <f t="shared" si="0"/>
        <v>0</v>
      </c>
      <c r="BI41" s="3">
        <v>2430</v>
      </c>
      <c r="BJ41" s="3">
        <f t="shared" si="1"/>
        <v>0</v>
      </c>
      <c r="BK41" s="3">
        <v>5700</v>
      </c>
      <c r="BL41" s="3">
        <f t="shared" si="2"/>
        <v>0</v>
      </c>
      <c r="BM41" t="s">
        <v>112</v>
      </c>
      <c r="BN41" s="9" t="s">
        <v>239</v>
      </c>
      <c r="BO41" t="s">
        <v>160</v>
      </c>
      <c r="BP41" t="s">
        <v>118</v>
      </c>
      <c r="BQ41" t="s">
        <v>116</v>
      </c>
      <c r="BR41" s="9" t="s">
        <v>161</v>
      </c>
    </row>
    <row r="42" spans="1:70" s="4" customFormat="1" ht="214.9" customHeight="1" x14ac:dyDescent="0.25">
      <c r="A42"/>
      <c r="B42"/>
      <c r="C42"/>
      <c r="D42"/>
      <c r="E42"/>
      <c r="F42" s="4" t="s">
        <v>102</v>
      </c>
      <c r="G42" s="4" t="s">
        <v>102</v>
      </c>
      <c r="H42" s="4" t="s">
        <v>240</v>
      </c>
      <c r="I42" s="4" t="s">
        <v>241</v>
      </c>
      <c r="J42" s="4" t="s">
        <v>105</v>
      </c>
      <c r="K42" s="4" t="s">
        <v>13</v>
      </c>
      <c r="L42" s="4" t="s">
        <v>13</v>
      </c>
      <c r="M42" s="4" t="s">
        <v>230</v>
      </c>
      <c r="N42" s="4" t="s">
        <v>231</v>
      </c>
      <c r="O42" s="4" t="s">
        <v>232</v>
      </c>
      <c r="P42" s="4" t="s">
        <v>242</v>
      </c>
      <c r="R42" s="4" t="s">
        <v>243</v>
      </c>
      <c r="T42" s="4" t="s">
        <v>244</v>
      </c>
      <c r="X42" s="4">
        <v>0</v>
      </c>
      <c r="Z42" s="4" t="s">
        <v>2</v>
      </c>
      <c r="AI42" s="4">
        <v>1</v>
      </c>
      <c r="AK42" s="4">
        <v>1</v>
      </c>
      <c r="AM42" s="4">
        <v>1</v>
      </c>
      <c r="BH42" s="4">
        <f t="shared" si="0"/>
        <v>3</v>
      </c>
      <c r="BI42" s="5">
        <v>298</v>
      </c>
      <c r="BJ42" s="5">
        <f t="shared" si="1"/>
        <v>894</v>
      </c>
      <c r="BK42" s="5">
        <v>750</v>
      </c>
      <c r="BL42" s="5">
        <f t="shared" si="2"/>
        <v>2250</v>
      </c>
      <c r="BM42" s="4" t="s">
        <v>112</v>
      </c>
      <c r="BN42" s="10" t="s">
        <v>127</v>
      </c>
      <c r="BO42" s="4" t="s">
        <v>160</v>
      </c>
      <c r="BP42" s="4" t="s">
        <v>115</v>
      </c>
      <c r="BQ42" s="4" t="s">
        <v>116</v>
      </c>
      <c r="BR42" s="10" t="s">
        <v>161</v>
      </c>
    </row>
    <row r="43" spans="1:70" ht="30" x14ac:dyDescent="0.25">
      <c r="F43" t="s">
        <v>102</v>
      </c>
      <c r="G43" t="s">
        <v>102</v>
      </c>
      <c r="H43" t="s">
        <v>240</v>
      </c>
      <c r="I43" t="s">
        <v>241</v>
      </c>
      <c r="J43" t="s">
        <v>105</v>
      </c>
      <c r="K43" t="s">
        <v>13</v>
      </c>
      <c r="L43" t="s">
        <v>13</v>
      </c>
      <c r="M43" t="s">
        <v>230</v>
      </c>
      <c r="N43" t="s">
        <v>231</v>
      </c>
      <c r="O43" t="s">
        <v>232</v>
      </c>
      <c r="P43" t="s">
        <v>242</v>
      </c>
      <c r="R43" t="s">
        <v>243</v>
      </c>
      <c r="T43" t="s">
        <v>244</v>
      </c>
      <c r="X43">
        <v>0</v>
      </c>
      <c r="Z43" t="s">
        <v>2</v>
      </c>
      <c r="AI43" s="1">
        <v>0</v>
      </c>
      <c r="AK43" s="1">
        <v>0</v>
      </c>
      <c r="AM43" s="1">
        <v>0</v>
      </c>
      <c r="BH43">
        <f t="shared" si="0"/>
        <v>0</v>
      </c>
      <c r="BI43" s="3">
        <v>298</v>
      </c>
      <c r="BJ43" s="3">
        <f t="shared" si="1"/>
        <v>0</v>
      </c>
      <c r="BK43" s="3">
        <v>750</v>
      </c>
      <c r="BL43" s="3">
        <f t="shared" si="2"/>
        <v>0</v>
      </c>
      <c r="BM43" t="s">
        <v>112</v>
      </c>
      <c r="BN43" s="9" t="s">
        <v>127</v>
      </c>
      <c r="BO43" t="s">
        <v>160</v>
      </c>
      <c r="BP43" t="s">
        <v>118</v>
      </c>
      <c r="BQ43" t="s">
        <v>116</v>
      </c>
      <c r="BR43" s="9" t="s">
        <v>161</v>
      </c>
    </row>
    <row r="44" spans="1:70" s="4" customFormat="1" ht="214.9" customHeight="1" x14ac:dyDescent="0.25">
      <c r="A44" t="s">
        <v>101</v>
      </c>
      <c r="B44"/>
      <c r="C44"/>
      <c r="D44"/>
      <c r="E44"/>
      <c r="F44" s="4" t="s">
        <v>102</v>
      </c>
      <c r="G44" s="4" t="s">
        <v>102</v>
      </c>
      <c r="H44" s="4" t="s">
        <v>245</v>
      </c>
      <c r="I44" s="4" t="s">
        <v>246</v>
      </c>
      <c r="J44" s="4" t="s">
        <v>105</v>
      </c>
      <c r="K44" s="4" t="s">
        <v>13</v>
      </c>
      <c r="L44" s="4" t="s">
        <v>13</v>
      </c>
      <c r="M44" s="4" t="s">
        <v>230</v>
      </c>
      <c r="N44" s="4" t="s">
        <v>231</v>
      </c>
      <c r="O44" s="4" t="s">
        <v>232</v>
      </c>
      <c r="P44" s="4" t="s">
        <v>247</v>
      </c>
      <c r="R44" s="4" t="s">
        <v>248</v>
      </c>
      <c r="T44" s="4" t="s">
        <v>249</v>
      </c>
      <c r="X44" s="4">
        <v>0</v>
      </c>
      <c r="Z44" s="4" t="s">
        <v>2</v>
      </c>
      <c r="AC44" s="4">
        <v>1</v>
      </c>
      <c r="AD44" s="4">
        <v>3</v>
      </c>
      <c r="AE44" s="4">
        <v>2</v>
      </c>
      <c r="AF44" s="4">
        <v>3</v>
      </c>
      <c r="AG44" s="4">
        <v>1</v>
      </c>
      <c r="AH44" s="4">
        <v>4</v>
      </c>
      <c r="AI44" s="4">
        <v>2</v>
      </c>
      <c r="AJ44" s="4">
        <v>2</v>
      </c>
      <c r="AK44" s="4">
        <v>2</v>
      </c>
      <c r="AL44" s="4">
        <v>3</v>
      </c>
      <c r="AM44" s="4">
        <v>3</v>
      </c>
      <c r="AN44" s="4">
        <v>1</v>
      </c>
      <c r="AO44" s="4">
        <v>2</v>
      </c>
      <c r="AP44" s="4">
        <v>1</v>
      </c>
      <c r="BH44" s="4">
        <f t="shared" si="0"/>
        <v>30</v>
      </c>
      <c r="BI44" s="5">
        <v>246</v>
      </c>
      <c r="BJ44" s="5">
        <f t="shared" si="1"/>
        <v>7380</v>
      </c>
      <c r="BK44" s="5">
        <v>598</v>
      </c>
      <c r="BL44" s="5">
        <f t="shared" si="2"/>
        <v>17940</v>
      </c>
      <c r="BM44" s="4" t="s">
        <v>112</v>
      </c>
      <c r="BN44" s="10"/>
      <c r="BO44" s="4" t="s">
        <v>160</v>
      </c>
      <c r="BP44" s="4" t="s">
        <v>115</v>
      </c>
      <c r="BQ44" s="4" t="s">
        <v>116</v>
      </c>
      <c r="BR44" s="10" t="s">
        <v>161</v>
      </c>
    </row>
    <row r="45" spans="1:70" ht="30" x14ac:dyDescent="0.25">
      <c r="F45" t="s">
        <v>102</v>
      </c>
      <c r="G45" t="s">
        <v>102</v>
      </c>
      <c r="H45" t="s">
        <v>245</v>
      </c>
      <c r="I45" t="s">
        <v>246</v>
      </c>
      <c r="J45" t="s">
        <v>105</v>
      </c>
      <c r="K45" t="s">
        <v>13</v>
      </c>
      <c r="L45" t="s">
        <v>13</v>
      </c>
      <c r="M45" t="s">
        <v>230</v>
      </c>
      <c r="N45" t="s">
        <v>231</v>
      </c>
      <c r="O45" t="s">
        <v>232</v>
      </c>
      <c r="P45" t="s">
        <v>247</v>
      </c>
      <c r="R45" t="s">
        <v>248</v>
      </c>
      <c r="T45" t="s">
        <v>249</v>
      </c>
      <c r="X45">
        <v>0</v>
      </c>
      <c r="Z45" t="s">
        <v>2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BH45">
        <f t="shared" si="0"/>
        <v>0</v>
      </c>
      <c r="BI45" s="3">
        <v>246</v>
      </c>
      <c r="BJ45" s="3">
        <f t="shared" si="1"/>
        <v>0</v>
      </c>
      <c r="BK45" s="3">
        <v>598</v>
      </c>
      <c r="BL45" s="3">
        <f t="shared" si="2"/>
        <v>0</v>
      </c>
      <c r="BM45" t="s">
        <v>112</v>
      </c>
      <c r="BO45" t="s">
        <v>160</v>
      </c>
      <c r="BP45" t="s">
        <v>118</v>
      </c>
      <c r="BQ45" t="s">
        <v>116</v>
      </c>
      <c r="BR45" s="9" t="s">
        <v>161</v>
      </c>
    </row>
    <row r="46" spans="1:70" s="4" customFormat="1" ht="214.9" customHeight="1" x14ac:dyDescent="0.25">
      <c r="A46" t="s">
        <v>101</v>
      </c>
      <c r="B46"/>
      <c r="C46"/>
      <c r="D46"/>
      <c r="E46"/>
      <c r="F46" s="4" t="s">
        <v>102</v>
      </c>
      <c r="G46" s="4" t="s">
        <v>102</v>
      </c>
      <c r="H46" s="4" t="s">
        <v>250</v>
      </c>
      <c r="I46" s="4" t="s">
        <v>251</v>
      </c>
      <c r="J46" s="4" t="s">
        <v>105</v>
      </c>
      <c r="K46" s="4" t="s">
        <v>13</v>
      </c>
      <c r="L46" s="4" t="s">
        <v>13</v>
      </c>
      <c r="M46" s="4" t="s">
        <v>230</v>
      </c>
      <c r="N46" s="4" t="s">
        <v>231</v>
      </c>
      <c r="O46" s="4" t="s">
        <v>232</v>
      </c>
      <c r="P46" s="4" t="s">
        <v>247</v>
      </c>
      <c r="R46" s="4" t="s">
        <v>252</v>
      </c>
      <c r="T46" s="4" t="s">
        <v>253</v>
      </c>
      <c r="X46" s="4">
        <v>0</v>
      </c>
      <c r="Z46" s="4" t="s">
        <v>2</v>
      </c>
      <c r="AB46" s="4">
        <v>3</v>
      </c>
      <c r="AC46" s="4">
        <v>4</v>
      </c>
      <c r="AD46" s="4">
        <v>4</v>
      </c>
      <c r="AE46" s="4">
        <v>6</v>
      </c>
      <c r="AF46" s="4">
        <v>4</v>
      </c>
      <c r="AG46" s="4">
        <v>4</v>
      </c>
      <c r="AH46" s="4">
        <v>2</v>
      </c>
      <c r="AI46" s="4">
        <v>3</v>
      </c>
      <c r="AJ46" s="4">
        <v>2</v>
      </c>
      <c r="AK46" s="4">
        <v>1</v>
      </c>
      <c r="AL46" s="4">
        <v>1</v>
      </c>
      <c r="AM46" s="4">
        <v>2</v>
      </c>
      <c r="AN46" s="4">
        <v>1</v>
      </c>
      <c r="BH46" s="4">
        <f t="shared" si="0"/>
        <v>37</v>
      </c>
      <c r="BI46" s="5">
        <v>246</v>
      </c>
      <c r="BJ46" s="5">
        <f t="shared" si="1"/>
        <v>9102</v>
      </c>
      <c r="BK46" s="5">
        <v>598</v>
      </c>
      <c r="BL46" s="5">
        <f t="shared" si="2"/>
        <v>22126</v>
      </c>
      <c r="BM46" s="4" t="s">
        <v>112</v>
      </c>
      <c r="BN46" s="10"/>
      <c r="BO46" s="4" t="s">
        <v>160</v>
      </c>
      <c r="BP46" s="4" t="s">
        <v>115</v>
      </c>
      <c r="BQ46" s="4" t="s">
        <v>116</v>
      </c>
      <c r="BR46" s="10" t="s">
        <v>161</v>
      </c>
    </row>
    <row r="47" spans="1:70" ht="30" x14ac:dyDescent="0.25">
      <c r="F47" t="s">
        <v>102</v>
      </c>
      <c r="G47" t="s">
        <v>102</v>
      </c>
      <c r="H47" t="s">
        <v>250</v>
      </c>
      <c r="I47" t="s">
        <v>251</v>
      </c>
      <c r="J47" t="s">
        <v>105</v>
      </c>
      <c r="K47" t="s">
        <v>13</v>
      </c>
      <c r="L47" t="s">
        <v>13</v>
      </c>
      <c r="M47" t="s">
        <v>230</v>
      </c>
      <c r="N47" t="s">
        <v>231</v>
      </c>
      <c r="O47" t="s">
        <v>232</v>
      </c>
      <c r="P47" t="s">
        <v>247</v>
      </c>
      <c r="R47" t="s">
        <v>252</v>
      </c>
      <c r="T47" t="s">
        <v>253</v>
      </c>
      <c r="X47">
        <v>0</v>
      </c>
      <c r="Z47" t="s">
        <v>2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BH47">
        <f t="shared" si="0"/>
        <v>0</v>
      </c>
      <c r="BI47" s="3">
        <v>246</v>
      </c>
      <c r="BJ47" s="3">
        <f t="shared" si="1"/>
        <v>0</v>
      </c>
      <c r="BK47" s="3">
        <v>598</v>
      </c>
      <c r="BL47" s="3">
        <f t="shared" si="2"/>
        <v>0</v>
      </c>
      <c r="BM47" t="s">
        <v>112</v>
      </c>
      <c r="BO47" t="s">
        <v>160</v>
      </c>
      <c r="BP47" t="s">
        <v>118</v>
      </c>
      <c r="BQ47" t="s">
        <v>116</v>
      </c>
      <c r="BR47" s="9" t="s">
        <v>161</v>
      </c>
    </row>
    <row r="48" spans="1:70" s="4" customFormat="1" ht="214.9" customHeight="1" x14ac:dyDescent="0.25">
      <c r="A48" t="s">
        <v>101</v>
      </c>
      <c r="B48"/>
      <c r="C48"/>
      <c r="D48"/>
      <c r="E48"/>
      <c r="F48" s="4" t="s">
        <v>102</v>
      </c>
      <c r="G48" s="4" t="s">
        <v>102</v>
      </c>
      <c r="H48" s="4" t="s">
        <v>254</v>
      </c>
      <c r="I48" s="4" t="s">
        <v>255</v>
      </c>
      <c r="J48" s="4" t="s">
        <v>105</v>
      </c>
      <c r="K48" s="4" t="s">
        <v>13</v>
      </c>
      <c r="L48" s="4" t="s">
        <v>13</v>
      </c>
      <c r="M48" s="4" t="s">
        <v>230</v>
      </c>
      <c r="N48" s="4" t="s">
        <v>231</v>
      </c>
      <c r="O48" s="4" t="s">
        <v>232</v>
      </c>
      <c r="P48" s="4" t="s">
        <v>256</v>
      </c>
      <c r="R48" s="4" t="s">
        <v>257</v>
      </c>
      <c r="T48" s="4" t="s">
        <v>258</v>
      </c>
      <c r="X48" s="4">
        <v>0</v>
      </c>
      <c r="Z48" s="4" t="s">
        <v>2</v>
      </c>
      <c r="AC48" s="4">
        <v>1</v>
      </c>
      <c r="AD48" s="4">
        <v>2</v>
      </c>
      <c r="AE48" s="4">
        <v>1</v>
      </c>
      <c r="AF48" s="4">
        <v>2</v>
      </c>
      <c r="AG48" s="4">
        <v>2</v>
      </c>
      <c r="AH48" s="4">
        <v>1</v>
      </c>
      <c r="AI48" s="4">
        <v>5</v>
      </c>
      <c r="AJ48" s="4">
        <v>1</v>
      </c>
      <c r="AK48" s="4">
        <v>2</v>
      </c>
      <c r="AL48" s="4">
        <v>1</v>
      </c>
      <c r="AN48" s="4">
        <v>1</v>
      </c>
      <c r="AO48" s="4">
        <v>1</v>
      </c>
      <c r="BH48" s="4">
        <f t="shared" si="0"/>
        <v>20</v>
      </c>
      <c r="BI48" s="5">
        <v>246</v>
      </c>
      <c r="BJ48" s="5">
        <f t="shared" si="1"/>
        <v>4920</v>
      </c>
      <c r="BK48" s="5">
        <v>598</v>
      </c>
      <c r="BL48" s="5">
        <f t="shared" si="2"/>
        <v>11960</v>
      </c>
      <c r="BM48" s="4" t="s">
        <v>112</v>
      </c>
      <c r="BN48" s="10" t="s">
        <v>259</v>
      </c>
      <c r="BO48" s="4" t="s">
        <v>160</v>
      </c>
      <c r="BP48" s="4" t="s">
        <v>115</v>
      </c>
      <c r="BQ48" s="4" t="s">
        <v>116</v>
      </c>
      <c r="BR48" s="10" t="s">
        <v>161</v>
      </c>
    </row>
    <row r="49" spans="1:70" ht="30" x14ac:dyDescent="0.25">
      <c r="F49" t="s">
        <v>102</v>
      </c>
      <c r="G49" t="s">
        <v>102</v>
      </c>
      <c r="H49" t="s">
        <v>254</v>
      </c>
      <c r="I49" t="s">
        <v>255</v>
      </c>
      <c r="J49" t="s">
        <v>105</v>
      </c>
      <c r="K49" t="s">
        <v>13</v>
      </c>
      <c r="L49" t="s">
        <v>13</v>
      </c>
      <c r="M49" t="s">
        <v>230</v>
      </c>
      <c r="N49" t="s">
        <v>231</v>
      </c>
      <c r="O49" t="s">
        <v>232</v>
      </c>
      <c r="P49" t="s">
        <v>256</v>
      </c>
      <c r="R49" t="s">
        <v>257</v>
      </c>
      <c r="T49" t="s">
        <v>258</v>
      </c>
      <c r="X49">
        <v>0</v>
      </c>
      <c r="Z49" t="s">
        <v>2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N49" s="1">
        <v>0</v>
      </c>
      <c r="AO49" s="1">
        <v>0</v>
      </c>
      <c r="BH49">
        <f t="shared" si="0"/>
        <v>0</v>
      </c>
      <c r="BI49" s="3">
        <v>246</v>
      </c>
      <c r="BJ49" s="3">
        <f t="shared" si="1"/>
        <v>0</v>
      </c>
      <c r="BK49" s="3">
        <v>598</v>
      </c>
      <c r="BL49" s="3">
        <f t="shared" si="2"/>
        <v>0</v>
      </c>
      <c r="BM49" t="s">
        <v>112</v>
      </c>
      <c r="BN49" s="9" t="s">
        <v>259</v>
      </c>
      <c r="BO49" t="s">
        <v>160</v>
      </c>
      <c r="BP49" t="s">
        <v>118</v>
      </c>
      <c r="BQ49" t="s">
        <v>116</v>
      </c>
      <c r="BR49" s="9" t="s">
        <v>161</v>
      </c>
    </row>
    <row r="50" spans="1:70" s="4" customFormat="1" ht="214.9" customHeight="1" x14ac:dyDescent="0.25">
      <c r="A50" t="s">
        <v>101</v>
      </c>
      <c r="B50"/>
      <c r="C50"/>
      <c r="D50"/>
      <c r="E50"/>
      <c r="F50" s="4" t="s">
        <v>102</v>
      </c>
      <c r="G50" s="4" t="s">
        <v>102</v>
      </c>
      <c r="H50" s="4" t="s">
        <v>260</v>
      </c>
      <c r="I50" s="4" t="s">
        <v>261</v>
      </c>
      <c r="J50" s="4" t="s">
        <v>105</v>
      </c>
      <c r="K50" s="4" t="s">
        <v>13</v>
      </c>
      <c r="L50" s="4" t="s">
        <v>13</v>
      </c>
      <c r="M50" s="4" t="s">
        <v>230</v>
      </c>
      <c r="N50" s="4" t="s">
        <v>231</v>
      </c>
      <c r="O50" s="4" t="s">
        <v>232</v>
      </c>
      <c r="P50" s="4" t="s">
        <v>256</v>
      </c>
      <c r="R50" s="4" t="s">
        <v>262</v>
      </c>
      <c r="T50" s="4" t="s">
        <v>263</v>
      </c>
      <c r="X50" s="4">
        <v>0</v>
      </c>
      <c r="Z50" s="4" t="s">
        <v>2</v>
      </c>
      <c r="AC50" s="4">
        <v>3</v>
      </c>
      <c r="AD50" s="4">
        <v>1</v>
      </c>
      <c r="AE50" s="4">
        <v>1</v>
      </c>
      <c r="AF50" s="4">
        <v>1</v>
      </c>
      <c r="AG50" s="4">
        <v>2</v>
      </c>
      <c r="AH50" s="4">
        <v>1</v>
      </c>
      <c r="AI50" s="4">
        <v>2</v>
      </c>
      <c r="AJ50" s="4">
        <v>1</v>
      </c>
      <c r="AK50" s="4">
        <v>1</v>
      </c>
      <c r="AL50" s="4">
        <v>1</v>
      </c>
      <c r="AM50" s="4">
        <v>2</v>
      </c>
      <c r="AN50" s="4">
        <v>1</v>
      </c>
      <c r="BH50" s="4">
        <f t="shared" si="0"/>
        <v>17</v>
      </c>
      <c r="BI50" s="5">
        <v>246</v>
      </c>
      <c r="BJ50" s="5">
        <f t="shared" si="1"/>
        <v>4182</v>
      </c>
      <c r="BK50" s="5">
        <v>598</v>
      </c>
      <c r="BL50" s="5">
        <f t="shared" si="2"/>
        <v>10166</v>
      </c>
      <c r="BM50" s="4" t="s">
        <v>112</v>
      </c>
      <c r="BN50" s="10" t="s">
        <v>259</v>
      </c>
      <c r="BO50" s="4" t="s">
        <v>160</v>
      </c>
      <c r="BP50" s="4" t="s">
        <v>115</v>
      </c>
      <c r="BQ50" s="4" t="s">
        <v>116</v>
      </c>
      <c r="BR50" s="10" t="s">
        <v>161</v>
      </c>
    </row>
    <row r="51" spans="1:70" ht="30" x14ac:dyDescent="0.25">
      <c r="F51" t="s">
        <v>102</v>
      </c>
      <c r="G51" t="s">
        <v>102</v>
      </c>
      <c r="H51" t="s">
        <v>260</v>
      </c>
      <c r="I51" t="s">
        <v>261</v>
      </c>
      <c r="J51" t="s">
        <v>105</v>
      </c>
      <c r="K51" t="s">
        <v>13</v>
      </c>
      <c r="L51" t="s">
        <v>13</v>
      </c>
      <c r="M51" t="s">
        <v>230</v>
      </c>
      <c r="N51" t="s">
        <v>231</v>
      </c>
      <c r="O51" t="s">
        <v>232</v>
      </c>
      <c r="P51" t="s">
        <v>256</v>
      </c>
      <c r="R51" t="s">
        <v>262</v>
      </c>
      <c r="T51" t="s">
        <v>263</v>
      </c>
      <c r="X51">
        <v>0</v>
      </c>
      <c r="Z51" t="s">
        <v>2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BH51">
        <f t="shared" si="0"/>
        <v>0</v>
      </c>
      <c r="BI51" s="3">
        <v>246</v>
      </c>
      <c r="BJ51" s="3">
        <f t="shared" si="1"/>
        <v>0</v>
      </c>
      <c r="BK51" s="3">
        <v>598</v>
      </c>
      <c r="BL51" s="3">
        <f t="shared" si="2"/>
        <v>0</v>
      </c>
      <c r="BM51" t="s">
        <v>112</v>
      </c>
      <c r="BN51" s="9" t="s">
        <v>259</v>
      </c>
      <c r="BO51" t="s">
        <v>160</v>
      </c>
      <c r="BP51" t="s">
        <v>118</v>
      </c>
      <c r="BQ51" t="s">
        <v>116</v>
      </c>
      <c r="BR51" s="9" t="s">
        <v>161</v>
      </c>
    </row>
    <row r="52" spans="1:70" s="4" customFormat="1" ht="214.9" customHeight="1" x14ac:dyDescent="0.25">
      <c r="A52" t="s">
        <v>101</v>
      </c>
      <c r="B52"/>
      <c r="C52"/>
      <c r="D52"/>
      <c r="E52"/>
      <c r="F52" s="4" t="s">
        <v>102</v>
      </c>
      <c r="G52" s="4" t="s">
        <v>102</v>
      </c>
      <c r="H52" s="4" t="s">
        <v>264</v>
      </c>
      <c r="I52" s="4" t="s">
        <v>265</v>
      </c>
      <c r="J52" s="4" t="s">
        <v>105</v>
      </c>
      <c r="K52" s="4" t="s">
        <v>13</v>
      </c>
      <c r="L52" s="4" t="s">
        <v>13</v>
      </c>
      <c r="M52" s="4" t="s">
        <v>230</v>
      </c>
      <c r="N52" s="4" t="s">
        <v>231</v>
      </c>
      <c r="O52" s="4" t="s">
        <v>232</v>
      </c>
      <c r="P52" s="4" t="s">
        <v>256</v>
      </c>
      <c r="R52" s="4" t="s">
        <v>266</v>
      </c>
      <c r="T52" s="4" t="s">
        <v>267</v>
      </c>
      <c r="X52" s="4">
        <v>0</v>
      </c>
      <c r="Z52" s="4" t="s">
        <v>2</v>
      </c>
      <c r="AA52" s="4">
        <v>1</v>
      </c>
      <c r="AC52" s="4">
        <v>2</v>
      </c>
      <c r="AD52" s="4">
        <v>2</v>
      </c>
      <c r="AE52" s="4">
        <v>6</v>
      </c>
      <c r="AF52" s="4">
        <v>4</v>
      </c>
      <c r="AG52" s="4">
        <v>3</v>
      </c>
      <c r="AH52" s="4">
        <v>3</v>
      </c>
      <c r="AI52" s="4">
        <v>2</v>
      </c>
      <c r="AJ52" s="4">
        <v>2</v>
      </c>
      <c r="AK52" s="4">
        <v>2</v>
      </c>
      <c r="AL52" s="4">
        <v>4</v>
      </c>
      <c r="AM52" s="4">
        <v>4</v>
      </c>
      <c r="AN52" s="4">
        <v>1</v>
      </c>
      <c r="AO52" s="4">
        <v>1</v>
      </c>
      <c r="BH52" s="4">
        <f t="shared" si="0"/>
        <v>37</v>
      </c>
      <c r="BI52" s="5">
        <v>246</v>
      </c>
      <c r="BJ52" s="5">
        <f t="shared" si="1"/>
        <v>9102</v>
      </c>
      <c r="BK52" s="5">
        <v>598</v>
      </c>
      <c r="BL52" s="5">
        <f t="shared" si="2"/>
        <v>22126</v>
      </c>
      <c r="BM52" s="4" t="s">
        <v>112</v>
      </c>
      <c r="BN52" s="10" t="s">
        <v>259</v>
      </c>
      <c r="BO52" s="4" t="s">
        <v>160</v>
      </c>
      <c r="BP52" s="4" t="s">
        <v>115</v>
      </c>
      <c r="BQ52" s="4" t="s">
        <v>116</v>
      </c>
      <c r="BR52" s="10" t="s">
        <v>161</v>
      </c>
    </row>
    <row r="53" spans="1:70" ht="30" x14ac:dyDescent="0.25">
      <c r="F53" t="s">
        <v>102</v>
      </c>
      <c r="G53" t="s">
        <v>102</v>
      </c>
      <c r="H53" t="s">
        <v>264</v>
      </c>
      <c r="I53" t="s">
        <v>265</v>
      </c>
      <c r="J53" t="s">
        <v>105</v>
      </c>
      <c r="K53" t="s">
        <v>13</v>
      </c>
      <c r="L53" t="s">
        <v>13</v>
      </c>
      <c r="M53" t="s">
        <v>230</v>
      </c>
      <c r="N53" t="s">
        <v>231</v>
      </c>
      <c r="O53" t="s">
        <v>232</v>
      </c>
      <c r="P53" t="s">
        <v>256</v>
      </c>
      <c r="R53" t="s">
        <v>266</v>
      </c>
      <c r="T53" t="s">
        <v>267</v>
      </c>
      <c r="X53">
        <v>0</v>
      </c>
      <c r="Z53" t="s">
        <v>2</v>
      </c>
      <c r="AA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BH53">
        <f t="shared" si="0"/>
        <v>0</v>
      </c>
      <c r="BI53" s="3">
        <v>246</v>
      </c>
      <c r="BJ53" s="3">
        <f t="shared" si="1"/>
        <v>0</v>
      </c>
      <c r="BK53" s="3">
        <v>598</v>
      </c>
      <c r="BL53" s="3">
        <f t="shared" si="2"/>
        <v>0</v>
      </c>
      <c r="BM53" t="s">
        <v>112</v>
      </c>
      <c r="BN53" s="9" t="s">
        <v>259</v>
      </c>
      <c r="BO53" t="s">
        <v>160</v>
      </c>
      <c r="BP53" t="s">
        <v>118</v>
      </c>
      <c r="BQ53" t="s">
        <v>116</v>
      </c>
      <c r="BR53" s="9" t="s">
        <v>161</v>
      </c>
    </row>
    <row r="54" spans="1:70" s="4" customFormat="1" ht="214.9" customHeight="1" x14ac:dyDescent="0.25">
      <c r="A54" t="s">
        <v>101</v>
      </c>
      <c r="B54"/>
      <c r="C54"/>
      <c r="D54"/>
      <c r="E54"/>
      <c r="F54" s="4" t="s">
        <v>102</v>
      </c>
      <c r="G54" s="4" t="s">
        <v>102</v>
      </c>
      <c r="H54" s="4" t="s">
        <v>268</v>
      </c>
      <c r="I54" s="4" t="s">
        <v>269</v>
      </c>
      <c r="J54" s="4" t="s">
        <v>105</v>
      </c>
      <c r="K54" s="4" t="s">
        <v>13</v>
      </c>
      <c r="L54" s="4" t="s">
        <v>13</v>
      </c>
      <c r="M54" s="4" t="s">
        <v>230</v>
      </c>
      <c r="N54" s="4" t="s">
        <v>231</v>
      </c>
      <c r="O54" s="4" t="s">
        <v>232</v>
      </c>
      <c r="P54" s="4" t="s">
        <v>256</v>
      </c>
      <c r="R54" s="4" t="s">
        <v>270</v>
      </c>
      <c r="T54" s="4" t="s">
        <v>271</v>
      </c>
      <c r="X54" s="4">
        <v>0</v>
      </c>
      <c r="Z54" s="4" t="s">
        <v>2</v>
      </c>
      <c r="AB54" s="4">
        <v>1</v>
      </c>
      <c r="AC54" s="4">
        <v>2</v>
      </c>
      <c r="AE54" s="4">
        <v>5</v>
      </c>
      <c r="AF54" s="4">
        <v>3</v>
      </c>
      <c r="AG54" s="4">
        <v>3</v>
      </c>
      <c r="AH54" s="4">
        <v>5</v>
      </c>
      <c r="AI54" s="4">
        <v>4</v>
      </c>
      <c r="AJ54" s="4">
        <v>3</v>
      </c>
      <c r="AK54" s="4">
        <v>2</v>
      </c>
      <c r="AL54" s="4">
        <v>2</v>
      </c>
      <c r="AN54" s="4">
        <v>1</v>
      </c>
      <c r="BH54" s="4">
        <f t="shared" si="0"/>
        <v>31</v>
      </c>
      <c r="BI54" s="5">
        <v>246</v>
      </c>
      <c r="BJ54" s="5">
        <f t="shared" si="1"/>
        <v>7626</v>
      </c>
      <c r="BK54" s="5">
        <v>598</v>
      </c>
      <c r="BL54" s="5">
        <f t="shared" si="2"/>
        <v>18538</v>
      </c>
      <c r="BM54" s="4" t="s">
        <v>112</v>
      </c>
      <c r="BN54" s="10" t="s">
        <v>259</v>
      </c>
      <c r="BO54" s="4" t="s">
        <v>160</v>
      </c>
      <c r="BP54" s="4" t="s">
        <v>115</v>
      </c>
      <c r="BQ54" s="4" t="s">
        <v>116</v>
      </c>
      <c r="BR54" s="10" t="s">
        <v>161</v>
      </c>
    </row>
    <row r="55" spans="1:70" ht="30" x14ac:dyDescent="0.25">
      <c r="F55" t="s">
        <v>102</v>
      </c>
      <c r="G55" t="s">
        <v>102</v>
      </c>
      <c r="H55" t="s">
        <v>268</v>
      </c>
      <c r="I55" t="s">
        <v>269</v>
      </c>
      <c r="J55" t="s">
        <v>105</v>
      </c>
      <c r="K55" t="s">
        <v>13</v>
      </c>
      <c r="L55" t="s">
        <v>13</v>
      </c>
      <c r="M55" t="s">
        <v>230</v>
      </c>
      <c r="N55" t="s">
        <v>231</v>
      </c>
      <c r="O55" t="s">
        <v>232</v>
      </c>
      <c r="P55" t="s">
        <v>256</v>
      </c>
      <c r="R55" t="s">
        <v>270</v>
      </c>
      <c r="T55" t="s">
        <v>271</v>
      </c>
      <c r="X55">
        <v>0</v>
      </c>
      <c r="Z55" t="s">
        <v>2</v>
      </c>
      <c r="AB55" s="1">
        <v>0</v>
      </c>
      <c r="AC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N55" s="1">
        <v>0</v>
      </c>
      <c r="BH55">
        <f t="shared" si="0"/>
        <v>0</v>
      </c>
      <c r="BI55" s="3">
        <v>246</v>
      </c>
      <c r="BJ55" s="3">
        <f t="shared" si="1"/>
        <v>0</v>
      </c>
      <c r="BK55" s="3">
        <v>598</v>
      </c>
      <c r="BL55" s="3">
        <f t="shared" si="2"/>
        <v>0</v>
      </c>
      <c r="BM55" t="s">
        <v>112</v>
      </c>
      <c r="BN55" s="9" t="s">
        <v>259</v>
      </c>
      <c r="BO55" t="s">
        <v>160</v>
      </c>
      <c r="BP55" t="s">
        <v>118</v>
      </c>
      <c r="BQ55" t="s">
        <v>116</v>
      </c>
      <c r="BR55" s="9" t="s">
        <v>161</v>
      </c>
    </row>
    <row r="56" spans="1:70" s="4" customFormat="1" ht="214.9" customHeight="1" x14ac:dyDescent="0.25">
      <c r="A56" t="s">
        <v>101</v>
      </c>
      <c r="B56"/>
      <c r="C56"/>
      <c r="D56"/>
      <c r="E56"/>
      <c r="F56" s="4" t="s">
        <v>102</v>
      </c>
      <c r="G56" s="4" t="s">
        <v>102</v>
      </c>
      <c r="H56" s="4" t="s">
        <v>272</v>
      </c>
      <c r="I56" s="4" t="s">
        <v>273</v>
      </c>
      <c r="J56" s="4" t="s">
        <v>105</v>
      </c>
      <c r="K56" s="4" t="s">
        <v>13</v>
      </c>
      <c r="L56" s="4" t="s">
        <v>13</v>
      </c>
      <c r="M56" s="4" t="s">
        <v>230</v>
      </c>
      <c r="N56" s="4" t="s">
        <v>231</v>
      </c>
      <c r="O56" s="4" t="s">
        <v>232</v>
      </c>
      <c r="P56" s="4" t="s">
        <v>256</v>
      </c>
      <c r="R56" s="4" t="s">
        <v>274</v>
      </c>
      <c r="T56" s="4" t="s">
        <v>275</v>
      </c>
      <c r="X56" s="4">
        <v>0</v>
      </c>
      <c r="Z56" s="4" t="s">
        <v>2</v>
      </c>
      <c r="AJ56" s="4">
        <v>1</v>
      </c>
      <c r="BH56" s="4">
        <f t="shared" si="0"/>
        <v>1</v>
      </c>
      <c r="BI56" s="5">
        <v>246</v>
      </c>
      <c r="BJ56" s="5">
        <f t="shared" si="1"/>
        <v>246</v>
      </c>
      <c r="BK56" s="5">
        <v>598</v>
      </c>
      <c r="BL56" s="5">
        <f t="shared" si="2"/>
        <v>598</v>
      </c>
      <c r="BM56" s="4" t="s">
        <v>112</v>
      </c>
      <c r="BN56" s="10" t="s">
        <v>259</v>
      </c>
      <c r="BO56" s="4" t="s">
        <v>160</v>
      </c>
      <c r="BP56" s="4" t="s">
        <v>115</v>
      </c>
      <c r="BQ56" s="4" t="s">
        <v>116</v>
      </c>
      <c r="BR56" s="10" t="s">
        <v>161</v>
      </c>
    </row>
    <row r="57" spans="1:70" ht="30" x14ac:dyDescent="0.25">
      <c r="F57" t="s">
        <v>102</v>
      </c>
      <c r="G57" t="s">
        <v>102</v>
      </c>
      <c r="H57" t="s">
        <v>272</v>
      </c>
      <c r="I57" t="s">
        <v>273</v>
      </c>
      <c r="J57" t="s">
        <v>105</v>
      </c>
      <c r="K57" t="s">
        <v>13</v>
      </c>
      <c r="L57" t="s">
        <v>13</v>
      </c>
      <c r="M57" t="s">
        <v>230</v>
      </c>
      <c r="N57" t="s">
        <v>231</v>
      </c>
      <c r="O57" t="s">
        <v>232</v>
      </c>
      <c r="P57" t="s">
        <v>256</v>
      </c>
      <c r="R57" t="s">
        <v>274</v>
      </c>
      <c r="T57" t="s">
        <v>275</v>
      </c>
      <c r="X57">
        <v>0</v>
      </c>
      <c r="Z57" t="s">
        <v>2</v>
      </c>
      <c r="AJ57" s="1">
        <v>0</v>
      </c>
      <c r="BH57">
        <f t="shared" si="0"/>
        <v>0</v>
      </c>
      <c r="BI57" s="3">
        <v>246</v>
      </c>
      <c r="BJ57" s="3">
        <f t="shared" si="1"/>
        <v>0</v>
      </c>
      <c r="BK57" s="3">
        <v>598</v>
      </c>
      <c r="BL57" s="3">
        <f t="shared" si="2"/>
        <v>0</v>
      </c>
      <c r="BM57" t="s">
        <v>112</v>
      </c>
      <c r="BN57" s="9" t="s">
        <v>259</v>
      </c>
      <c r="BO57" t="s">
        <v>160</v>
      </c>
      <c r="BP57" t="s">
        <v>118</v>
      </c>
      <c r="BQ57" t="s">
        <v>116</v>
      </c>
      <c r="BR57" s="9" t="s">
        <v>161</v>
      </c>
    </row>
    <row r="58" spans="1:70" s="4" customFormat="1" ht="214.9" customHeight="1" x14ac:dyDescent="0.25">
      <c r="A58" t="s">
        <v>101</v>
      </c>
      <c r="B58"/>
      <c r="C58"/>
      <c r="D58"/>
      <c r="E58"/>
      <c r="F58" s="4" t="s">
        <v>102</v>
      </c>
      <c r="G58" s="4" t="s">
        <v>102</v>
      </c>
      <c r="H58" s="4" t="s">
        <v>276</v>
      </c>
      <c r="I58" s="4" t="s">
        <v>277</v>
      </c>
      <c r="J58" s="4" t="s">
        <v>105</v>
      </c>
      <c r="K58" s="4" t="s">
        <v>13</v>
      </c>
      <c r="L58" s="4" t="s">
        <v>13</v>
      </c>
      <c r="M58" s="4" t="s">
        <v>230</v>
      </c>
      <c r="N58" s="4" t="s">
        <v>231</v>
      </c>
      <c r="O58" s="4" t="s">
        <v>232</v>
      </c>
      <c r="P58" s="4" t="s">
        <v>278</v>
      </c>
      <c r="R58" s="4" t="s">
        <v>279</v>
      </c>
      <c r="T58" s="4" t="s">
        <v>280</v>
      </c>
      <c r="X58" s="4">
        <v>0</v>
      </c>
      <c r="Z58" s="4" t="s">
        <v>2</v>
      </c>
      <c r="AD58" s="4">
        <v>1</v>
      </c>
      <c r="AE58" s="4">
        <v>2</v>
      </c>
      <c r="AF58" s="4">
        <v>2</v>
      </c>
      <c r="AG58" s="4">
        <v>5</v>
      </c>
      <c r="AH58" s="4">
        <v>3</v>
      </c>
      <c r="AI58" s="4">
        <v>5</v>
      </c>
      <c r="AJ58" s="4">
        <v>2</v>
      </c>
      <c r="AK58" s="4">
        <v>4</v>
      </c>
      <c r="AL58" s="4">
        <v>2</v>
      </c>
      <c r="AM58" s="4">
        <v>1</v>
      </c>
      <c r="AN58" s="4">
        <v>1</v>
      </c>
      <c r="BH58" s="4">
        <f t="shared" si="0"/>
        <v>28</v>
      </c>
      <c r="BI58" s="5">
        <v>2430</v>
      </c>
      <c r="BJ58" s="5">
        <f t="shared" si="1"/>
        <v>68040</v>
      </c>
      <c r="BK58" s="5">
        <v>5700</v>
      </c>
      <c r="BL58" s="5">
        <f t="shared" si="2"/>
        <v>159600</v>
      </c>
      <c r="BM58" s="4" t="s">
        <v>112</v>
      </c>
      <c r="BN58" s="10" t="s">
        <v>239</v>
      </c>
      <c r="BO58" s="4" t="s">
        <v>160</v>
      </c>
      <c r="BP58" s="4" t="s">
        <v>115</v>
      </c>
      <c r="BQ58" s="4" t="s">
        <v>116</v>
      </c>
      <c r="BR58" s="10" t="s">
        <v>161</v>
      </c>
    </row>
    <row r="59" spans="1:70" ht="30" x14ac:dyDescent="0.25">
      <c r="F59" t="s">
        <v>102</v>
      </c>
      <c r="G59" t="s">
        <v>102</v>
      </c>
      <c r="H59" t="s">
        <v>276</v>
      </c>
      <c r="I59" t="s">
        <v>277</v>
      </c>
      <c r="J59" t="s">
        <v>105</v>
      </c>
      <c r="K59" t="s">
        <v>13</v>
      </c>
      <c r="L59" t="s">
        <v>13</v>
      </c>
      <c r="M59" t="s">
        <v>230</v>
      </c>
      <c r="N59" t="s">
        <v>231</v>
      </c>
      <c r="O59" t="s">
        <v>232</v>
      </c>
      <c r="P59" t="s">
        <v>278</v>
      </c>
      <c r="R59" t="s">
        <v>279</v>
      </c>
      <c r="T59" t="s">
        <v>280</v>
      </c>
      <c r="X59">
        <v>0</v>
      </c>
      <c r="Z59" t="s">
        <v>2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BH59">
        <f t="shared" si="0"/>
        <v>0</v>
      </c>
      <c r="BI59" s="3">
        <v>2430</v>
      </c>
      <c r="BJ59" s="3">
        <f t="shared" si="1"/>
        <v>0</v>
      </c>
      <c r="BK59" s="3">
        <v>5700</v>
      </c>
      <c r="BL59" s="3">
        <f t="shared" si="2"/>
        <v>0</v>
      </c>
      <c r="BM59" t="s">
        <v>112</v>
      </c>
      <c r="BN59" s="9" t="s">
        <v>239</v>
      </c>
      <c r="BO59" t="s">
        <v>160</v>
      </c>
      <c r="BP59" t="s">
        <v>118</v>
      </c>
      <c r="BQ59" t="s">
        <v>116</v>
      </c>
      <c r="BR59" s="9" t="s">
        <v>161</v>
      </c>
    </row>
    <row r="60" spans="1:70" s="4" customFormat="1" ht="214.9" customHeight="1" x14ac:dyDescent="0.25">
      <c r="A60" t="s">
        <v>101</v>
      </c>
      <c r="B60"/>
      <c r="C60"/>
      <c r="D60"/>
      <c r="E60"/>
      <c r="F60" s="4" t="s">
        <v>102</v>
      </c>
      <c r="G60" s="4" t="s">
        <v>102</v>
      </c>
      <c r="H60" s="4" t="s">
        <v>281</v>
      </c>
      <c r="I60" s="4" t="s">
        <v>282</v>
      </c>
      <c r="J60" s="4" t="s">
        <v>105</v>
      </c>
      <c r="K60" s="4" t="s">
        <v>13</v>
      </c>
      <c r="L60" s="4" t="s">
        <v>13</v>
      </c>
      <c r="M60" s="4" t="s">
        <v>230</v>
      </c>
      <c r="N60" s="4" t="s">
        <v>231</v>
      </c>
      <c r="O60" s="4" t="s">
        <v>232</v>
      </c>
      <c r="P60" s="4" t="s">
        <v>283</v>
      </c>
      <c r="R60" s="4" t="s">
        <v>284</v>
      </c>
      <c r="T60" s="4" t="s">
        <v>285</v>
      </c>
      <c r="X60" s="4">
        <v>0</v>
      </c>
      <c r="Z60" s="4" t="s">
        <v>2</v>
      </c>
      <c r="AA60" s="4">
        <v>1</v>
      </c>
      <c r="AB60" s="4">
        <v>1</v>
      </c>
      <c r="AC60" s="4">
        <v>1</v>
      </c>
      <c r="AE60" s="4">
        <v>2</v>
      </c>
      <c r="AF60" s="4">
        <v>1</v>
      </c>
      <c r="AG60" s="4">
        <v>3</v>
      </c>
      <c r="AH60" s="4">
        <v>3</v>
      </c>
      <c r="AI60" s="4">
        <v>2</v>
      </c>
      <c r="AJ60" s="4">
        <v>1</v>
      </c>
      <c r="AK60" s="4">
        <v>2</v>
      </c>
      <c r="AM60" s="4">
        <v>3</v>
      </c>
      <c r="AO60" s="4">
        <v>1</v>
      </c>
      <c r="AQ60" s="4">
        <v>1</v>
      </c>
      <c r="BH60" s="4">
        <f t="shared" si="0"/>
        <v>22</v>
      </c>
      <c r="BI60" s="5">
        <v>2008</v>
      </c>
      <c r="BJ60" s="5">
        <f t="shared" si="1"/>
        <v>44176</v>
      </c>
      <c r="BK60" s="5">
        <v>4700</v>
      </c>
      <c r="BL60" s="5">
        <f t="shared" si="2"/>
        <v>103400</v>
      </c>
      <c r="BM60" s="4" t="s">
        <v>112</v>
      </c>
      <c r="BN60" s="10" t="s">
        <v>239</v>
      </c>
      <c r="BO60" s="4" t="s">
        <v>160</v>
      </c>
      <c r="BP60" s="4" t="s">
        <v>115</v>
      </c>
      <c r="BQ60" s="4" t="s">
        <v>116</v>
      </c>
      <c r="BR60" s="10" t="s">
        <v>161</v>
      </c>
    </row>
    <row r="61" spans="1:70" ht="30" x14ac:dyDescent="0.25">
      <c r="F61" t="s">
        <v>102</v>
      </c>
      <c r="G61" t="s">
        <v>102</v>
      </c>
      <c r="H61" t="s">
        <v>281</v>
      </c>
      <c r="I61" t="s">
        <v>282</v>
      </c>
      <c r="J61" t="s">
        <v>105</v>
      </c>
      <c r="K61" t="s">
        <v>13</v>
      </c>
      <c r="L61" t="s">
        <v>13</v>
      </c>
      <c r="M61" t="s">
        <v>230</v>
      </c>
      <c r="N61" t="s">
        <v>231</v>
      </c>
      <c r="O61" t="s">
        <v>232</v>
      </c>
      <c r="P61" t="s">
        <v>283</v>
      </c>
      <c r="R61" t="s">
        <v>284</v>
      </c>
      <c r="T61" t="s">
        <v>285</v>
      </c>
      <c r="X61">
        <v>0</v>
      </c>
      <c r="Z61" t="s">
        <v>2</v>
      </c>
      <c r="AA61" s="1">
        <v>0</v>
      </c>
      <c r="AB61" s="1">
        <v>0</v>
      </c>
      <c r="AC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M61" s="1">
        <v>0</v>
      </c>
      <c r="AO61" s="1">
        <v>0</v>
      </c>
      <c r="AQ61" s="1">
        <v>0</v>
      </c>
      <c r="BH61">
        <f t="shared" si="0"/>
        <v>0</v>
      </c>
      <c r="BI61" s="3">
        <v>2008</v>
      </c>
      <c r="BJ61" s="3">
        <f t="shared" si="1"/>
        <v>0</v>
      </c>
      <c r="BK61" s="3">
        <v>4700</v>
      </c>
      <c r="BL61" s="3">
        <f t="shared" si="2"/>
        <v>0</v>
      </c>
      <c r="BM61" t="s">
        <v>112</v>
      </c>
      <c r="BN61" s="9" t="s">
        <v>239</v>
      </c>
      <c r="BO61" t="s">
        <v>160</v>
      </c>
      <c r="BP61" t="s">
        <v>118</v>
      </c>
      <c r="BQ61" t="s">
        <v>116</v>
      </c>
      <c r="BR61" s="9" t="s">
        <v>161</v>
      </c>
    </row>
    <row r="62" spans="1:70" s="4" customFormat="1" ht="214.9" customHeight="1" x14ac:dyDescent="0.25">
      <c r="A62" t="s">
        <v>101</v>
      </c>
      <c r="B62"/>
      <c r="C62"/>
      <c r="D62"/>
      <c r="E62"/>
      <c r="F62" s="4" t="s">
        <v>102</v>
      </c>
      <c r="G62" s="4" t="s">
        <v>102</v>
      </c>
      <c r="H62" s="4" t="s">
        <v>286</v>
      </c>
      <c r="I62" s="4" t="s">
        <v>287</v>
      </c>
      <c r="J62" s="4" t="s">
        <v>105</v>
      </c>
      <c r="K62" s="4" t="s">
        <v>13</v>
      </c>
      <c r="L62" s="4" t="s">
        <v>13</v>
      </c>
      <c r="M62" s="4" t="s">
        <v>230</v>
      </c>
      <c r="N62" s="4" t="s">
        <v>231</v>
      </c>
      <c r="O62" s="4" t="s">
        <v>232</v>
      </c>
      <c r="P62" s="4" t="s">
        <v>283</v>
      </c>
      <c r="R62" s="4" t="s">
        <v>288</v>
      </c>
      <c r="T62" s="4" t="s">
        <v>289</v>
      </c>
      <c r="X62" s="4">
        <v>0</v>
      </c>
      <c r="Z62" s="4" t="s">
        <v>2</v>
      </c>
      <c r="AB62" s="4">
        <v>1</v>
      </c>
      <c r="AC62" s="4">
        <v>1</v>
      </c>
      <c r="AD62" s="4">
        <v>1</v>
      </c>
      <c r="AE62" s="4">
        <v>1</v>
      </c>
      <c r="AG62" s="4">
        <v>2</v>
      </c>
      <c r="AH62" s="4">
        <v>1</v>
      </c>
      <c r="AI62" s="4">
        <v>1</v>
      </c>
      <c r="AJ62" s="4">
        <v>2</v>
      </c>
      <c r="AK62" s="4">
        <v>2</v>
      </c>
      <c r="AL62" s="4">
        <v>2</v>
      </c>
      <c r="AM62" s="4">
        <v>1</v>
      </c>
      <c r="AO62" s="4">
        <v>1</v>
      </c>
      <c r="AP62" s="4">
        <v>1</v>
      </c>
      <c r="BH62" s="4">
        <f t="shared" si="0"/>
        <v>17</v>
      </c>
      <c r="BI62" s="5">
        <v>2008</v>
      </c>
      <c r="BJ62" s="5">
        <f t="shared" si="1"/>
        <v>34136</v>
      </c>
      <c r="BK62" s="5">
        <v>4700</v>
      </c>
      <c r="BL62" s="5">
        <f t="shared" si="2"/>
        <v>79900</v>
      </c>
      <c r="BM62" s="4" t="s">
        <v>112</v>
      </c>
      <c r="BN62" s="10" t="s">
        <v>239</v>
      </c>
      <c r="BO62" s="4" t="s">
        <v>160</v>
      </c>
      <c r="BP62" s="4" t="s">
        <v>115</v>
      </c>
      <c r="BQ62" s="4" t="s">
        <v>116</v>
      </c>
      <c r="BR62" s="10" t="s">
        <v>161</v>
      </c>
    </row>
    <row r="63" spans="1:70" ht="30" x14ac:dyDescent="0.25">
      <c r="F63" t="s">
        <v>102</v>
      </c>
      <c r="G63" t="s">
        <v>102</v>
      </c>
      <c r="H63" t="s">
        <v>286</v>
      </c>
      <c r="I63" t="s">
        <v>287</v>
      </c>
      <c r="J63" t="s">
        <v>105</v>
      </c>
      <c r="K63" t="s">
        <v>13</v>
      </c>
      <c r="L63" t="s">
        <v>13</v>
      </c>
      <c r="M63" t="s">
        <v>230</v>
      </c>
      <c r="N63" t="s">
        <v>231</v>
      </c>
      <c r="O63" t="s">
        <v>232</v>
      </c>
      <c r="P63" t="s">
        <v>283</v>
      </c>
      <c r="R63" t="s">
        <v>288</v>
      </c>
      <c r="T63" t="s">
        <v>289</v>
      </c>
      <c r="X63">
        <v>0</v>
      </c>
      <c r="Z63" t="s">
        <v>2</v>
      </c>
      <c r="AB63" s="1">
        <v>0</v>
      </c>
      <c r="AC63" s="1">
        <v>0</v>
      </c>
      <c r="AD63" s="1">
        <v>0</v>
      </c>
      <c r="AE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O63" s="1">
        <v>0</v>
      </c>
      <c r="AP63" s="1">
        <v>0</v>
      </c>
      <c r="BH63">
        <f t="shared" si="0"/>
        <v>0</v>
      </c>
      <c r="BI63" s="3">
        <v>2008</v>
      </c>
      <c r="BJ63" s="3">
        <f t="shared" si="1"/>
        <v>0</v>
      </c>
      <c r="BK63" s="3">
        <v>4700</v>
      </c>
      <c r="BL63" s="3">
        <f t="shared" si="2"/>
        <v>0</v>
      </c>
      <c r="BM63" t="s">
        <v>112</v>
      </c>
      <c r="BN63" s="9" t="s">
        <v>239</v>
      </c>
      <c r="BO63" t="s">
        <v>160</v>
      </c>
      <c r="BP63" t="s">
        <v>118</v>
      </c>
      <c r="BQ63" t="s">
        <v>116</v>
      </c>
      <c r="BR63" s="9" t="s">
        <v>161</v>
      </c>
    </row>
    <row r="64" spans="1:70" s="4" customFormat="1" ht="214.9" customHeight="1" x14ac:dyDescent="0.25">
      <c r="A64" t="s">
        <v>101</v>
      </c>
      <c r="B64"/>
      <c r="C64"/>
      <c r="D64"/>
      <c r="E64"/>
      <c r="F64" s="4" t="s">
        <v>102</v>
      </c>
      <c r="G64" s="4" t="s">
        <v>102</v>
      </c>
      <c r="H64" s="4" t="s">
        <v>290</v>
      </c>
      <c r="I64" s="4" t="s">
        <v>291</v>
      </c>
      <c r="J64" s="4" t="s">
        <v>105</v>
      </c>
      <c r="K64" s="4" t="s">
        <v>13</v>
      </c>
      <c r="L64" s="4" t="s">
        <v>13</v>
      </c>
      <c r="M64" s="4" t="s">
        <v>230</v>
      </c>
      <c r="N64" s="4" t="s">
        <v>231</v>
      </c>
      <c r="O64" s="4" t="s">
        <v>232</v>
      </c>
      <c r="P64" s="4" t="s">
        <v>292</v>
      </c>
      <c r="R64" s="4" t="s">
        <v>211</v>
      </c>
      <c r="T64" s="4" t="s">
        <v>212</v>
      </c>
      <c r="X64" s="4">
        <v>0</v>
      </c>
      <c r="Z64" s="4" t="s">
        <v>2</v>
      </c>
      <c r="AH64" s="4">
        <v>1</v>
      </c>
      <c r="BH64" s="4">
        <f t="shared" si="0"/>
        <v>1</v>
      </c>
      <c r="BI64" s="5">
        <v>287</v>
      </c>
      <c r="BJ64" s="5">
        <f t="shared" si="1"/>
        <v>287</v>
      </c>
      <c r="BK64" s="5">
        <v>720</v>
      </c>
      <c r="BL64" s="5">
        <f t="shared" si="2"/>
        <v>720</v>
      </c>
      <c r="BM64" s="4" t="s">
        <v>112</v>
      </c>
      <c r="BN64" s="10" t="s">
        <v>113</v>
      </c>
      <c r="BO64" s="4" t="s">
        <v>160</v>
      </c>
      <c r="BP64" s="4" t="s">
        <v>115</v>
      </c>
      <c r="BQ64" s="4" t="s">
        <v>116</v>
      </c>
      <c r="BR64" s="10" t="s">
        <v>161</v>
      </c>
    </row>
    <row r="65" spans="1:70" ht="30" x14ac:dyDescent="0.25">
      <c r="F65" t="s">
        <v>102</v>
      </c>
      <c r="G65" t="s">
        <v>102</v>
      </c>
      <c r="H65" t="s">
        <v>290</v>
      </c>
      <c r="I65" t="s">
        <v>291</v>
      </c>
      <c r="J65" t="s">
        <v>105</v>
      </c>
      <c r="K65" t="s">
        <v>13</v>
      </c>
      <c r="L65" t="s">
        <v>13</v>
      </c>
      <c r="M65" t="s">
        <v>230</v>
      </c>
      <c r="N65" t="s">
        <v>231</v>
      </c>
      <c r="O65" t="s">
        <v>232</v>
      </c>
      <c r="P65" t="s">
        <v>292</v>
      </c>
      <c r="R65" t="s">
        <v>211</v>
      </c>
      <c r="T65" t="s">
        <v>212</v>
      </c>
      <c r="X65">
        <v>0</v>
      </c>
      <c r="Z65" t="s">
        <v>2</v>
      </c>
      <c r="AH65" s="1">
        <v>0</v>
      </c>
      <c r="BH65">
        <f t="shared" si="0"/>
        <v>0</v>
      </c>
      <c r="BI65" s="3">
        <v>287</v>
      </c>
      <c r="BJ65" s="3">
        <f t="shared" si="1"/>
        <v>0</v>
      </c>
      <c r="BK65" s="3">
        <v>720</v>
      </c>
      <c r="BL65" s="3">
        <f t="shared" si="2"/>
        <v>0</v>
      </c>
      <c r="BM65" t="s">
        <v>112</v>
      </c>
      <c r="BN65" s="9" t="s">
        <v>113</v>
      </c>
      <c r="BO65" t="s">
        <v>160</v>
      </c>
      <c r="BP65" t="s">
        <v>118</v>
      </c>
      <c r="BQ65" t="s">
        <v>116</v>
      </c>
      <c r="BR65" s="9" t="s">
        <v>161</v>
      </c>
    </row>
    <row r="66" spans="1:70" s="4" customFormat="1" ht="214.9" customHeight="1" x14ac:dyDescent="0.25">
      <c r="A66" t="s">
        <v>101</v>
      </c>
      <c r="B66"/>
      <c r="C66"/>
      <c r="D66"/>
      <c r="E66"/>
      <c r="F66" s="4" t="s">
        <v>102</v>
      </c>
      <c r="G66" s="4" t="s">
        <v>102</v>
      </c>
      <c r="H66" s="4" t="s">
        <v>293</v>
      </c>
      <c r="I66" s="4" t="s">
        <v>294</v>
      </c>
      <c r="J66" s="4" t="s">
        <v>105</v>
      </c>
      <c r="K66" s="4" t="s">
        <v>13</v>
      </c>
      <c r="L66" s="4" t="s">
        <v>13</v>
      </c>
      <c r="M66" s="4" t="s">
        <v>230</v>
      </c>
      <c r="N66" s="4" t="s">
        <v>231</v>
      </c>
      <c r="O66" s="4" t="s">
        <v>232</v>
      </c>
      <c r="P66" s="4" t="s">
        <v>292</v>
      </c>
      <c r="R66" s="4" t="s">
        <v>295</v>
      </c>
      <c r="T66" s="4" t="s">
        <v>296</v>
      </c>
      <c r="X66" s="4">
        <v>0</v>
      </c>
      <c r="Z66" s="4" t="s">
        <v>2</v>
      </c>
      <c r="AE66" s="4">
        <v>2</v>
      </c>
      <c r="AF66" s="4">
        <v>1</v>
      </c>
      <c r="AG66" s="4">
        <v>2</v>
      </c>
      <c r="AH66" s="4">
        <v>1</v>
      </c>
      <c r="AI66" s="4">
        <v>1</v>
      </c>
      <c r="AJ66" s="4">
        <v>1</v>
      </c>
      <c r="AK66" s="4">
        <v>1</v>
      </c>
      <c r="AL66" s="4">
        <v>1</v>
      </c>
      <c r="AM66" s="4">
        <v>1</v>
      </c>
      <c r="AO66" s="4">
        <v>1</v>
      </c>
      <c r="BH66" s="4">
        <f t="shared" si="0"/>
        <v>12</v>
      </c>
      <c r="BI66" s="5">
        <v>287</v>
      </c>
      <c r="BJ66" s="5">
        <f t="shared" si="1"/>
        <v>3444</v>
      </c>
      <c r="BK66" s="5">
        <v>720</v>
      </c>
      <c r="BL66" s="5">
        <f t="shared" si="2"/>
        <v>8640</v>
      </c>
      <c r="BM66" s="4" t="s">
        <v>112</v>
      </c>
      <c r="BN66" s="10" t="s">
        <v>113</v>
      </c>
      <c r="BO66" s="4" t="s">
        <v>160</v>
      </c>
      <c r="BP66" s="4" t="s">
        <v>115</v>
      </c>
      <c r="BQ66" s="4" t="s">
        <v>116</v>
      </c>
      <c r="BR66" s="10" t="s">
        <v>161</v>
      </c>
    </row>
    <row r="67" spans="1:70" ht="30" x14ac:dyDescent="0.25">
      <c r="F67" t="s">
        <v>102</v>
      </c>
      <c r="G67" t="s">
        <v>102</v>
      </c>
      <c r="H67" t="s">
        <v>293</v>
      </c>
      <c r="I67" t="s">
        <v>294</v>
      </c>
      <c r="J67" t="s">
        <v>105</v>
      </c>
      <c r="K67" t="s">
        <v>13</v>
      </c>
      <c r="L67" t="s">
        <v>13</v>
      </c>
      <c r="M67" t="s">
        <v>230</v>
      </c>
      <c r="N67" t="s">
        <v>231</v>
      </c>
      <c r="O67" t="s">
        <v>232</v>
      </c>
      <c r="P67" t="s">
        <v>292</v>
      </c>
      <c r="R67" t="s">
        <v>295</v>
      </c>
      <c r="T67" t="s">
        <v>296</v>
      </c>
      <c r="X67">
        <v>0</v>
      </c>
      <c r="Z67" t="s">
        <v>2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O67" s="1">
        <v>0</v>
      </c>
      <c r="BH67">
        <f t="shared" si="0"/>
        <v>0</v>
      </c>
      <c r="BI67" s="3">
        <v>287</v>
      </c>
      <c r="BJ67" s="3">
        <f t="shared" si="1"/>
        <v>0</v>
      </c>
      <c r="BK67" s="3">
        <v>720</v>
      </c>
      <c r="BL67" s="3">
        <f t="shared" si="2"/>
        <v>0</v>
      </c>
      <c r="BM67" t="s">
        <v>112</v>
      </c>
      <c r="BN67" s="9" t="s">
        <v>113</v>
      </c>
      <c r="BO67" t="s">
        <v>160</v>
      </c>
      <c r="BP67" t="s">
        <v>118</v>
      </c>
      <c r="BQ67" t="s">
        <v>116</v>
      </c>
      <c r="BR67" s="9" t="s">
        <v>161</v>
      </c>
    </row>
    <row r="68" spans="1:70" s="4" customFormat="1" ht="214.9" customHeight="1" x14ac:dyDescent="0.25">
      <c r="A68" t="s">
        <v>101</v>
      </c>
      <c r="B68"/>
      <c r="C68"/>
      <c r="D68"/>
      <c r="E68"/>
      <c r="F68" s="4" t="s">
        <v>102</v>
      </c>
      <c r="G68" s="4" t="s">
        <v>102</v>
      </c>
      <c r="H68" s="4" t="s">
        <v>297</v>
      </c>
      <c r="I68" s="4" t="s">
        <v>298</v>
      </c>
      <c r="J68" s="4" t="s">
        <v>105</v>
      </c>
      <c r="K68" s="4" t="s">
        <v>13</v>
      </c>
      <c r="L68" s="4" t="s">
        <v>13</v>
      </c>
      <c r="M68" s="4" t="s">
        <v>230</v>
      </c>
      <c r="N68" s="4" t="s">
        <v>231</v>
      </c>
      <c r="O68" s="4" t="s">
        <v>232</v>
      </c>
      <c r="P68" s="4" t="s">
        <v>109</v>
      </c>
      <c r="R68" s="4" t="s">
        <v>110</v>
      </c>
      <c r="T68" s="4" t="s">
        <v>111</v>
      </c>
      <c r="X68" s="4">
        <v>0</v>
      </c>
      <c r="Z68" s="4" t="s">
        <v>2</v>
      </c>
      <c r="AA68" s="4">
        <v>1</v>
      </c>
      <c r="AB68" s="4">
        <v>3</v>
      </c>
      <c r="AC68" s="4">
        <v>2</v>
      </c>
      <c r="AD68" s="4">
        <v>7</v>
      </c>
      <c r="AE68" s="4">
        <v>4</v>
      </c>
      <c r="AF68" s="4">
        <v>4</v>
      </c>
      <c r="AG68" s="4">
        <v>3</v>
      </c>
      <c r="AH68" s="4">
        <v>3</v>
      </c>
      <c r="AI68" s="4">
        <v>3</v>
      </c>
      <c r="AJ68" s="4">
        <v>3</v>
      </c>
      <c r="AK68" s="4">
        <v>2</v>
      </c>
      <c r="AL68" s="4">
        <v>1</v>
      </c>
      <c r="AM68" s="4">
        <v>2</v>
      </c>
      <c r="AN68" s="4">
        <v>4</v>
      </c>
      <c r="AO68" s="4">
        <v>1</v>
      </c>
      <c r="BH68" s="4">
        <f t="shared" ref="BH68:BH131" si="3">SUM(AA68:BG68)</f>
        <v>43</v>
      </c>
      <c r="BI68" s="5">
        <v>246</v>
      </c>
      <c r="BJ68" s="5">
        <f t="shared" ref="BJ68:BJ131" si="4">BI68*BH68</f>
        <v>10578</v>
      </c>
      <c r="BK68" s="5">
        <v>598</v>
      </c>
      <c r="BL68" s="5">
        <f t="shared" ref="BL68:BL131" si="5">BK68*BH68</f>
        <v>25714</v>
      </c>
      <c r="BM68" s="4" t="s">
        <v>112</v>
      </c>
      <c r="BN68" s="10" t="s">
        <v>113</v>
      </c>
      <c r="BO68" s="4" t="s">
        <v>160</v>
      </c>
      <c r="BP68" s="4" t="s">
        <v>115</v>
      </c>
      <c r="BQ68" s="4" t="s">
        <v>116</v>
      </c>
      <c r="BR68" s="10" t="s">
        <v>161</v>
      </c>
    </row>
    <row r="69" spans="1:70" ht="30" x14ac:dyDescent="0.25">
      <c r="F69" t="s">
        <v>102</v>
      </c>
      <c r="G69" t="s">
        <v>102</v>
      </c>
      <c r="H69" t="s">
        <v>297</v>
      </c>
      <c r="I69" t="s">
        <v>298</v>
      </c>
      <c r="J69" t="s">
        <v>105</v>
      </c>
      <c r="K69" t="s">
        <v>13</v>
      </c>
      <c r="L69" t="s">
        <v>13</v>
      </c>
      <c r="M69" t="s">
        <v>230</v>
      </c>
      <c r="N69" t="s">
        <v>231</v>
      </c>
      <c r="O69" t="s">
        <v>232</v>
      </c>
      <c r="P69" t="s">
        <v>109</v>
      </c>
      <c r="R69" t="s">
        <v>110</v>
      </c>
      <c r="T69" t="s">
        <v>111</v>
      </c>
      <c r="X69">
        <v>0</v>
      </c>
      <c r="Z69" t="s">
        <v>2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BH69">
        <f t="shared" si="3"/>
        <v>0</v>
      </c>
      <c r="BI69" s="3">
        <v>246</v>
      </c>
      <c r="BJ69" s="3">
        <f t="shared" si="4"/>
        <v>0</v>
      </c>
      <c r="BK69" s="3">
        <v>598</v>
      </c>
      <c r="BL69" s="3">
        <f t="shared" si="5"/>
        <v>0</v>
      </c>
      <c r="BM69" t="s">
        <v>112</v>
      </c>
      <c r="BN69" s="9" t="s">
        <v>113</v>
      </c>
      <c r="BO69" t="s">
        <v>160</v>
      </c>
      <c r="BP69" t="s">
        <v>118</v>
      </c>
      <c r="BQ69" t="s">
        <v>116</v>
      </c>
      <c r="BR69" s="9" t="s">
        <v>161</v>
      </c>
    </row>
    <row r="70" spans="1:70" s="4" customFormat="1" ht="214.9" customHeight="1" x14ac:dyDescent="0.25">
      <c r="A70" t="s">
        <v>101</v>
      </c>
      <c r="B70"/>
      <c r="C70"/>
      <c r="D70"/>
      <c r="E70"/>
      <c r="F70" s="4" t="s">
        <v>102</v>
      </c>
      <c r="G70" s="4" t="s">
        <v>102</v>
      </c>
      <c r="H70" s="4" t="s">
        <v>299</v>
      </c>
      <c r="I70" s="4" t="s">
        <v>300</v>
      </c>
      <c r="J70" s="4" t="s">
        <v>105</v>
      </c>
      <c r="K70" s="4" t="s">
        <v>13</v>
      </c>
      <c r="L70" s="4" t="s">
        <v>13</v>
      </c>
      <c r="M70" s="4" t="s">
        <v>230</v>
      </c>
      <c r="N70" s="4" t="s">
        <v>301</v>
      </c>
      <c r="O70" s="4" t="s">
        <v>302</v>
      </c>
      <c r="P70" s="4" t="s">
        <v>238</v>
      </c>
      <c r="R70" s="4" t="s">
        <v>303</v>
      </c>
      <c r="T70" s="4" t="s">
        <v>304</v>
      </c>
      <c r="X70" s="4">
        <v>0</v>
      </c>
      <c r="Z70" s="4" t="s">
        <v>2</v>
      </c>
      <c r="AJ70" s="4">
        <v>1</v>
      </c>
      <c r="BH70" s="4">
        <f t="shared" si="3"/>
        <v>1</v>
      </c>
      <c r="BI70" s="5">
        <v>2600</v>
      </c>
      <c r="BJ70" s="5">
        <f t="shared" si="4"/>
        <v>2600</v>
      </c>
      <c r="BK70" s="5">
        <v>6500</v>
      </c>
      <c r="BL70" s="5">
        <f t="shared" si="5"/>
        <v>6500</v>
      </c>
      <c r="BM70" s="4" t="s">
        <v>112</v>
      </c>
      <c r="BN70" s="10"/>
      <c r="BO70" s="4" t="s">
        <v>160</v>
      </c>
      <c r="BP70" s="4" t="s">
        <v>115</v>
      </c>
      <c r="BQ70" s="4" t="s">
        <v>116</v>
      </c>
      <c r="BR70" s="10" t="s">
        <v>161</v>
      </c>
    </row>
    <row r="71" spans="1:70" ht="30" x14ac:dyDescent="0.25">
      <c r="F71" t="s">
        <v>102</v>
      </c>
      <c r="G71" t="s">
        <v>102</v>
      </c>
      <c r="H71" t="s">
        <v>299</v>
      </c>
      <c r="I71" t="s">
        <v>300</v>
      </c>
      <c r="J71" t="s">
        <v>105</v>
      </c>
      <c r="K71" t="s">
        <v>13</v>
      </c>
      <c r="L71" t="s">
        <v>13</v>
      </c>
      <c r="M71" t="s">
        <v>230</v>
      </c>
      <c r="N71" t="s">
        <v>301</v>
      </c>
      <c r="O71" t="s">
        <v>302</v>
      </c>
      <c r="P71" t="s">
        <v>238</v>
      </c>
      <c r="R71" t="s">
        <v>303</v>
      </c>
      <c r="T71" t="s">
        <v>304</v>
      </c>
      <c r="X71">
        <v>0</v>
      </c>
      <c r="Z71" t="s">
        <v>2</v>
      </c>
      <c r="AJ71" s="1">
        <v>0</v>
      </c>
      <c r="BH71">
        <f t="shared" si="3"/>
        <v>0</v>
      </c>
      <c r="BI71" s="3">
        <v>2600</v>
      </c>
      <c r="BJ71" s="3">
        <f t="shared" si="4"/>
        <v>0</v>
      </c>
      <c r="BK71" s="3">
        <v>6500</v>
      </c>
      <c r="BL71" s="3">
        <f t="shared" si="5"/>
        <v>0</v>
      </c>
      <c r="BM71" t="s">
        <v>112</v>
      </c>
      <c r="BO71" t="s">
        <v>160</v>
      </c>
      <c r="BP71" t="s">
        <v>118</v>
      </c>
      <c r="BQ71" t="s">
        <v>116</v>
      </c>
      <c r="BR71" s="9" t="s">
        <v>161</v>
      </c>
    </row>
    <row r="72" spans="1:70" s="4" customFormat="1" ht="214.9" customHeight="1" x14ac:dyDescent="0.25">
      <c r="A72" t="s">
        <v>101</v>
      </c>
      <c r="B72"/>
      <c r="C72"/>
      <c r="D72"/>
      <c r="E72"/>
      <c r="F72" s="4" t="s">
        <v>102</v>
      </c>
      <c r="G72" s="4" t="s">
        <v>102</v>
      </c>
      <c r="H72" s="4" t="s">
        <v>305</v>
      </c>
      <c r="I72" s="4" t="s">
        <v>306</v>
      </c>
      <c r="J72" s="4" t="s">
        <v>105</v>
      </c>
      <c r="K72" s="4" t="s">
        <v>13</v>
      </c>
      <c r="L72" s="4" t="s">
        <v>13</v>
      </c>
      <c r="M72" s="4" t="s">
        <v>230</v>
      </c>
      <c r="N72" s="4" t="s">
        <v>301</v>
      </c>
      <c r="O72" s="4" t="s">
        <v>302</v>
      </c>
      <c r="P72" s="4" t="s">
        <v>292</v>
      </c>
      <c r="R72" s="4" t="s">
        <v>211</v>
      </c>
      <c r="T72" s="4" t="s">
        <v>212</v>
      </c>
      <c r="X72" s="4">
        <v>0</v>
      </c>
      <c r="Z72" s="4" t="s">
        <v>2</v>
      </c>
      <c r="AP72" s="4">
        <v>1</v>
      </c>
      <c r="BH72" s="4">
        <f t="shared" si="3"/>
        <v>1</v>
      </c>
      <c r="BI72" s="5">
        <v>298</v>
      </c>
      <c r="BJ72" s="5">
        <f t="shared" si="4"/>
        <v>298</v>
      </c>
      <c r="BK72" s="5">
        <v>750</v>
      </c>
      <c r="BL72" s="5">
        <f t="shared" si="5"/>
        <v>750</v>
      </c>
      <c r="BM72" s="4" t="s">
        <v>112</v>
      </c>
      <c r="BN72" s="10" t="s">
        <v>113</v>
      </c>
      <c r="BO72" s="4" t="s">
        <v>160</v>
      </c>
      <c r="BP72" s="4" t="s">
        <v>115</v>
      </c>
      <c r="BQ72" s="4" t="s">
        <v>116</v>
      </c>
      <c r="BR72" s="10" t="s">
        <v>161</v>
      </c>
    </row>
    <row r="73" spans="1:70" ht="30" x14ac:dyDescent="0.25">
      <c r="F73" t="s">
        <v>102</v>
      </c>
      <c r="G73" t="s">
        <v>102</v>
      </c>
      <c r="H73" t="s">
        <v>305</v>
      </c>
      <c r="I73" t="s">
        <v>306</v>
      </c>
      <c r="J73" t="s">
        <v>105</v>
      </c>
      <c r="K73" t="s">
        <v>13</v>
      </c>
      <c r="L73" t="s">
        <v>13</v>
      </c>
      <c r="M73" t="s">
        <v>230</v>
      </c>
      <c r="N73" t="s">
        <v>301</v>
      </c>
      <c r="O73" t="s">
        <v>302</v>
      </c>
      <c r="P73" t="s">
        <v>292</v>
      </c>
      <c r="R73" t="s">
        <v>211</v>
      </c>
      <c r="T73" t="s">
        <v>212</v>
      </c>
      <c r="X73">
        <v>0</v>
      </c>
      <c r="Z73" t="s">
        <v>2</v>
      </c>
      <c r="AP73" s="1">
        <v>0</v>
      </c>
      <c r="BH73">
        <f t="shared" si="3"/>
        <v>0</v>
      </c>
      <c r="BI73" s="3">
        <v>298</v>
      </c>
      <c r="BJ73" s="3">
        <f t="shared" si="4"/>
        <v>0</v>
      </c>
      <c r="BK73" s="3">
        <v>750</v>
      </c>
      <c r="BL73" s="3">
        <f t="shared" si="5"/>
        <v>0</v>
      </c>
      <c r="BM73" t="s">
        <v>112</v>
      </c>
      <c r="BN73" s="9" t="s">
        <v>113</v>
      </c>
      <c r="BO73" t="s">
        <v>160</v>
      </c>
      <c r="BP73" t="s">
        <v>118</v>
      </c>
      <c r="BQ73" t="s">
        <v>116</v>
      </c>
      <c r="BR73" s="9" t="s">
        <v>161</v>
      </c>
    </row>
    <row r="74" spans="1:70" s="4" customFormat="1" ht="214.9" customHeight="1" x14ac:dyDescent="0.25">
      <c r="A74"/>
      <c r="B74"/>
      <c r="C74"/>
      <c r="D74"/>
      <c r="E74"/>
      <c r="F74" s="4" t="s">
        <v>102</v>
      </c>
      <c r="G74" s="4" t="s">
        <v>102</v>
      </c>
      <c r="H74" s="4" t="s">
        <v>307</v>
      </c>
      <c r="I74" s="4" t="s">
        <v>308</v>
      </c>
      <c r="J74" s="4" t="s">
        <v>105</v>
      </c>
      <c r="K74" s="4" t="s">
        <v>13</v>
      </c>
      <c r="L74" s="4" t="s">
        <v>13</v>
      </c>
      <c r="M74" s="4" t="s">
        <v>230</v>
      </c>
      <c r="N74" s="4" t="s">
        <v>309</v>
      </c>
      <c r="O74" s="4" t="s">
        <v>310</v>
      </c>
      <c r="P74" s="4" t="s">
        <v>311</v>
      </c>
      <c r="R74" s="4" t="s">
        <v>172</v>
      </c>
      <c r="T74" s="4" t="s">
        <v>173</v>
      </c>
      <c r="X74" s="4">
        <v>0</v>
      </c>
      <c r="Z74" s="4" t="s">
        <v>2</v>
      </c>
      <c r="AC74" s="4">
        <v>3</v>
      </c>
      <c r="AE74" s="4">
        <v>5</v>
      </c>
      <c r="AG74" s="4">
        <v>3</v>
      </c>
      <c r="AH74" s="4">
        <v>1</v>
      </c>
      <c r="AI74" s="4">
        <v>5</v>
      </c>
      <c r="AJ74" s="4">
        <v>1</v>
      </c>
      <c r="AK74" s="4">
        <v>2</v>
      </c>
      <c r="AM74" s="4">
        <v>2</v>
      </c>
      <c r="AO74" s="4">
        <v>1</v>
      </c>
      <c r="BH74" s="4">
        <f t="shared" si="3"/>
        <v>23</v>
      </c>
      <c r="BI74" s="5">
        <v>380</v>
      </c>
      <c r="BJ74" s="5">
        <f t="shared" si="4"/>
        <v>8740</v>
      </c>
      <c r="BK74" s="5">
        <v>950</v>
      </c>
      <c r="BL74" s="5">
        <f t="shared" si="5"/>
        <v>21850</v>
      </c>
      <c r="BM74" s="4" t="s">
        <v>112</v>
      </c>
      <c r="BN74" s="10" t="s">
        <v>312</v>
      </c>
      <c r="BO74" s="4" t="s">
        <v>160</v>
      </c>
      <c r="BP74" s="4" t="s">
        <v>115</v>
      </c>
      <c r="BQ74" s="4" t="s">
        <v>116</v>
      </c>
      <c r="BR74" s="10" t="s">
        <v>161</v>
      </c>
    </row>
    <row r="75" spans="1:70" ht="45" x14ac:dyDescent="0.25">
      <c r="F75" t="s">
        <v>102</v>
      </c>
      <c r="G75" t="s">
        <v>102</v>
      </c>
      <c r="H75" t="s">
        <v>307</v>
      </c>
      <c r="I75" t="s">
        <v>308</v>
      </c>
      <c r="J75" t="s">
        <v>105</v>
      </c>
      <c r="K75" t="s">
        <v>13</v>
      </c>
      <c r="L75" t="s">
        <v>13</v>
      </c>
      <c r="M75" t="s">
        <v>230</v>
      </c>
      <c r="N75" t="s">
        <v>309</v>
      </c>
      <c r="O75" t="s">
        <v>310</v>
      </c>
      <c r="P75" t="s">
        <v>311</v>
      </c>
      <c r="R75" t="s">
        <v>172</v>
      </c>
      <c r="T75" t="s">
        <v>173</v>
      </c>
      <c r="X75">
        <v>0</v>
      </c>
      <c r="Z75" t="s">
        <v>2</v>
      </c>
      <c r="AC75" s="1">
        <v>0</v>
      </c>
      <c r="AE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M75" s="1">
        <v>0</v>
      </c>
      <c r="AO75" s="1">
        <v>0</v>
      </c>
      <c r="BH75">
        <f t="shared" si="3"/>
        <v>0</v>
      </c>
      <c r="BI75" s="3">
        <v>380</v>
      </c>
      <c r="BJ75" s="3">
        <f t="shared" si="4"/>
        <v>0</v>
      </c>
      <c r="BK75" s="3">
        <v>950</v>
      </c>
      <c r="BL75" s="3">
        <f t="shared" si="5"/>
        <v>0</v>
      </c>
      <c r="BM75" t="s">
        <v>112</v>
      </c>
      <c r="BN75" s="9" t="s">
        <v>312</v>
      </c>
      <c r="BO75" t="s">
        <v>160</v>
      </c>
      <c r="BP75" t="s">
        <v>118</v>
      </c>
      <c r="BQ75" t="s">
        <v>116</v>
      </c>
      <c r="BR75" s="9" t="s">
        <v>161</v>
      </c>
    </row>
    <row r="76" spans="1:70" s="4" customFormat="1" ht="214.9" customHeight="1" x14ac:dyDescent="0.25">
      <c r="A76"/>
      <c r="B76"/>
      <c r="C76"/>
      <c r="D76"/>
      <c r="E76"/>
      <c r="F76" s="4" t="s">
        <v>102</v>
      </c>
      <c r="G76" s="4" t="s">
        <v>102</v>
      </c>
      <c r="H76" s="4" t="s">
        <v>313</v>
      </c>
      <c r="I76" s="4" t="s">
        <v>314</v>
      </c>
      <c r="J76" s="4" t="s">
        <v>105</v>
      </c>
      <c r="K76" s="4" t="s">
        <v>13</v>
      </c>
      <c r="L76" s="4" t="s">
        <v>13</v>
      </c>
      <c r="M76" s="4" t="s">
        <v>230</v>
      </c>
      <c r="N76" s="4" t="s">
        <v>315</v>
      </c>
      <c r="O76" s="4" t="s">
        <v>316</v>
      </c>
      <c r="P76" s="4" t="s">
        <v>124</v>
      </c>
      <c r="R76" s="4" t="s">
        <v>317</v>
      </c>
      <c r="T76" s="4" t="s">
        <v>318</v>
      </c>
      <c r="X76" s="4">
        <v>0</v>
      </c>
      <c r="Z76" s="4" t="s">
        <v>2</v>
      </c>
      <c r="AC76" s="4">
        <v>1</v>
      </c>
      <c r="AD76" s="4">
        <v>1</v>
      </c>
      <c r="AE76" s="4">
        <v>6</v>
      </c>
      <c r="AG76" s="4">
        <v>7</v>
      </c>
      <c r="AH76" s="4">
        <v>4</v>
      </c>
      <c r="AI76" s="4">
        <v>7</v>
      </c>
      <c r="AJ76" s="4">
        <v>3</v>
      </c>
      <c r="AK76" s="4">
        <v>6</v>
      </c>
      <c r="AL76" s="4">
        <v>5</v>
      </c>
      <c r="AM76" s="4">
        <v>4</v>
      </c>
      <c r="AO76" s="4">
        <v>2</v>
      </c>
      <c r="BH76" s="4">
        <f t="shared" si="3"/>
        <v>46</v>
      </c>
      <c r="BI76" s="5">
        <v>363</v>
      </c>
      <c r="BJ76" s="5">
        <f t="shared" si="4"/>
        <v>16698</v>
      </c>
      <c r="BK76" s="5">
        <v>898</v>
      </c>
      <c r="BL76" s="5">
        <f t="shared" si="5"/>
        <v>41308</v>
      </c>
      <c r="BM76" s="4" t="s">
        <v>112</v>
      </c>
      <c r="BN76" s="10" t="s">
        <v>127</v>
      </c>
      <c r="BO76" s="4" t="s">
        <v>160</v>
      </c>
      <c r="BP76" s="4" t="s">
        <v>115</v>
      </c>
      <c r="BQ76" s="4" t="s">
        <v>116</v>
      </c>
      <c r="BR76" s="10" t="s">
        <v>161</v>
      </c>
    </row>
    <row r="77" spans="1:70" ht="30" x14ac:dyDescent="0.25">
      <c r="F77" t="s">
        <v>102</v>
      </c>
      <c r="G77" t="s">
        <v>102</v>
      </c>
      <c r="H77" t="s">
        <v>313</v>
      </c>
      <c r="I77" t="s">
        <v>314</v>
      </c>
      <c r="J77" t="s">
        <v>105</v>
      </c>
      <c r="K77" t="s">
        <v>13</v>
      </c>
      <c r="L77" t="s">
        <v>13</v>
      </c>
      <c r="M77" t="s">
        <v>230</v>
      </c>
      <c r="N77" t="s">
        <v>315</v>
      </c>
      <c r="O77" t="s">
        <v>316</v>
      </c>
      <c r="P77" t="s">
        <v>124</v>
      </c>
      <c r="R77" t="s">
        <v>317</v>
      </c>
      <c r="T77" t="s">
        <v>318</v>
      </c>
      <c r="X77">
        <v>0</v>
      </c>
      <c r="Z77" t="s">
        <v>2</v>
      </c>
      <c r="AC77" s="1">
        <v>0</v>
      </c>
      <c r="AD77" s="1">
        <v>0</v>
      </c>
      <c r="AE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O77" s="1">
        <v>0</v>
      </c>
      <c r="BH77">
        <f t="shared" si="3"/>
        <v>0</v>
      </c>
      <c r="BI77" s="3">
        <v>363</v>
      </c>
      <c r="BJ77" s="3">
        <f t="shared" si="4"/>
        <v>0</v>
      </c>
      <c r="BK77" s="3">
        <v>898</v>
      </c>
      <c r="BL77" s="3">
        <f t="shared" si="5"/>
        <v>0</v>
      </c>
      <c r="BM77" t="s">
        <v>112</v>
      </c>
      <c r="BN77" s="9" t="s">
        <v>127</v>
      </c>
      <c r="BO77" t="s">
        <v>160</v>
      </c>
      <c r="BP77" t="s">
        <v>118</v>
      </c>
      <c r="BQ77" t="s">
        <v>116</v>
      </c>
      <c r="BR77" s="9" t="s">
        <v>161</v>
      </c>
    </row>
    <row r="78" spans="1:70" s="4" customFormat="1" ht="214.9" customHeight="1" x14ac:dyDescent="0.25">
      <c r="A78"/>
      <c r="B78"/>
      <c r="C78"/>
      <c r="D78"/>
      <c r="E78"/>
      <c r="F78" s="4" t="s">
        <v>102</v>
      </c>
      <c r="G78" s="4" t="s">
        <v>102</v>
      </c>
      <c r="H78" s="4" t="s">
        <v>319</v>
      </c>
      <c r="I78" s="4" t="s">
        <v>320</v>
      </c>
      <c r="J78" s="4" t="s">
        <v>105</v>
      </c>
      <c r="K78" s="4" t="s">
        <v>13</v>
      </c>
      <c r="L78" s="4" t="s">
        <v>13</v>
      </c>
      <c r="M78" s="4" t="s">
        <v>230</v>
      </c>
      <c r="N78" s="4" t="s">
        <v>321</v>
      </c>
      <c r="O78" s="4" t="s">
        <v>322</v>
      </c>
      <c r="P78" s="4" t="s">
        <v>233</v>
      </c>
      <c r="R78" s="4" t="s">
        <v>234</v>
      </c>
      <c r="T78" s="4" t="s">
        <v>235</v>
      </c>
      <c r="X78" s="4">
        <v>0</v>
      </c>
      <c r="Z78" s="4" t="s">
        <v>2</v>
      </c>
      <c r="AE78" s="4">
        <v>1</v>
      </c>
      <c r="AF78" s="4">
        <v>1</v>
      </c>
      <c r="AG78" s="4">
        <v>1</v>
      </c>
      <c r="AH78" s="4">
        <v>1</v>
      </c>
      <c r="AI78" s="4">
        <v>1</v>
      </c>
      <c r="AJ78" s="4">
        <v>1</v>
      </c>
      <c r="AK78" s="4">
        <v>1</v>
      </c>
      <c r="AL78" s="4">
        <v>1</v>
      </c>
      <c r="AN78" s="4">
        <v>1</v>
      </c>
      <c r="BH78" s="4">
        <f t="shared" si="3"/>
        <v>9</v>
      </c>
      <c r="BI78" s="5">
        <v>1927</v>
      </c>
      <c r="BJ78" s="5">
        <f t="shared" si="4"/>
        <v>17343</v>
      </c>
      <c r="BK78" s="5">
        <v>4500</v>
      </c>
      <c r="BL78" s="5">
        <f t="shared" si="5"/>
        <v>40500</v>
      </c>
      <c r="BM78" s="4" t="s">
        <v>112</v>
      </c>
      <c r="BN78" s="10" t="s">
        <v>239</v>
      </c>
      <c r="BO78" s="4" t="s">
        <v>160</v>
      </c>
      <c r="BP78" s="4" t="s">
        <v>115</v>
      </c>
      <c r="BQ78" s="4" t="s">
        <v>116</v>
      </c>
      <c r="BR78" s="10" t="s">
        <v>161</v>
      </c>
    </row>
    <row r="79" spans="1:70" ht="30" x14ac:dyDescent="0.25">
      <c r="F79" t="s">
        <v>102</v>
      </c>
      <c r="G79" t="s">
        <v>102</v>
      </c>
      <c r="H79" t="s">
        <v>319</v>
      </c>
      <c r="I79" t="s">
        <v>320</v>
      </c>
      <c r="J79" t="s">
        <v>105</v>
      </c>
      <c r="K79" t="s">
        <v>13</v>
      </c>
      <c r="L79" t="s">
        <v>13</v>
      </c>
      <c r="M79" t="s">
        <v>230</v>
      </c>
      <c r="N79" t="s">
        <v>321</v>
      </c>
      <c r="O79" t="s">
        <v>322</v>
      </c>
      <c r="P79" t="s">
        <v>233</v>
      </c>
      <c r="R79" t="s">
        <v>234</v>
      </c>
      <c r="T79" t="s">
        <v>235</v>
      </c>
      <c r="X79">
        <v>0</v>
      </c>
      <c r="Z79" t="s">
        <v>2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N79" s="1">
        <v>0</v>
      </c>
      <c r="BH79">
        <f t="shared" si="3"/>
        <v>0</v>
      </c>
      <c r="BI79" s="3">
        <v>1927</v>
      </c>
      <c r="BJ79" s="3">
        <f t="shared" si="4"/>
        <v>0</v>
      </c>
      <c r="BK79" s="3">
        <v>4500</v>
      </c>
      <c r="BL79" s="3">
        <f t="shared" si="5"/>
        <v>0</v>
      </c>
      <c r="BM79" t="s">
        <v>112</v>
      </c>
      <c r="BN79" s="9" t="s">
        <v>239</v>
      </c>
      <c r="BO79" t="s">
        <v>160</v>
      </c>
      <c r="BP79" t="s">
        <v>118</v>
      </c>
      <c r="BQ79" t="s">
        <v>116</v>
      </c>
      <c r="BR79" s="9" t="s">
        <v>161</v>
      </c>
    </row>
    <row r="80" spans="1:70" s="4" customFormat="1" ht="214.9" customHeight="1" x14ac:dyDescent="0.25">
      <c r="A80"/>
      <c r="B80"/>
      <c r="C80"/>
      <c r="D80"/>
      <c r="E80"/>
      <c r="F80" s="4" t="s">
        <v>102</v>
      </c>
      <c r="G80" s="4" t="s">
        <v>102</v>
      </c>
      <c r="H80" s="4" t="s">
        <v>323</v>
      </c>
      <c r="I80" s="4" t="s">
        <v>324</v>
      </c>
      <c r="J80" s="4" t="s">
        <v>105</v>
      </c>
      <c r="K80" s="4" t="s">
        <v>13</v>
      </c>
      <c r="L80" s="4" t="s">
        <v>13</v>
      </c>
      <c r="M80" s="4" t="s">
        <v>230</v>
      </c>
      <c r="N80" s="4" t="s">
        <v>321</v>
      </c>
      <c r="O80" s="4" t="s">
        <v>322</v>
      </c>
      <c r="P80" s="4" t="s">
        <v>238</v>
      </c>
      <c r="R80" s="4" t="s">
        <v>252</v>
      </c>
      <c r="T80" s="4" t="s">
        <v>253</v>
      </c>
      <c r="X80" s="4">
        <v>0</v>
      </c>
      <c r="Z80" s="4" t="s">
        <v>2</v>
      </c>
      <c r="AK80" s="4">
        <v>1</v>
      </c>
      <c r="BH80" s="4">
        <f t="shared" si="3"/>
        <v>1</v>
      </c>
      <c r="BI80" s="5">
        <v>1927</v>
      </c>
      <c r="BJ80" s="5">
        <f t="shared" si="4"/>
        <v>1927</v>
      </c>
      <c r="BK80" s="5">
        <v>4500</v>
      </c>
      <c r="BL80" s="5">
        <f t="shared" si="5"/>
        <v>4500</v>
      </c>
      <c r="BM80" s="4" t="s">
        <v>112</v>
      </c>
      <c r="BN80" s="10"/>
      <c r="BO80" s="4" t="s">
        <v>160</v>
      </c>
      <c r="BP80" s="4" t="s">
        <v>115</v>
      </c>
      <c r="BQ80" s="4" t="s">
        <v>116</v>
      </c>
      <c r="BR80" s="10" t="s">
        <v>161</v>
      </c>
    </row>
    <row r="81" spans="1:70" ht="30" x14ac:dyDescent="0.25">
      <c r="F81" t="s">
        <v>102</v>
      </c>
      <c r="G81" t="s">
        <v>102</v>
      </c>
      <c r="H81" t="s">
        <v>323</v>
      </c>
      <c r="I81" t="s">
        <v>324</v>
      </c>
      <c r="J81" t="s">
        <v>105</v>
      </c>
      <c r="K81" t="s">
        <v>13</v>
      </c>
      <c r="L81" t="s">
        <v>13</v>
      </c>
      <c r="M81" t="s">
        <v>230</v>
      </c>
      <c r="N81" t="s">
        <v>321</v>
      </c>
      <c r="O81" t="s">
        <v>322</v>
      </c>
      <c r="P81" t="s">
        <v>238</v>
      </c>
      <c r="R81" t="s">
        <v>252</v>
      </c>
      <c r="T81" t="s">
        <v>253</v>
      </c>
      <c r="X81">
        <v>0</v>
      </c>
      <c r="Z81" t="s">
        <v>2</v>
      </c>
      <c r="AK81" s="1">
        <v>0</v>
      </c>
      <c r="BH81">
        <f t="shared" si="3"/>
        <v>0</v>
      </c>
      <c r="BI81" s="3">
        <v>1927</v>
      </c>
      <c r="BJ81" s="3">
        <f t="shared" si="4"/>
        <v>0</v>
      </c>
      <c r="BK81" s="3">
        <v>4500</v>
      </c>
      <c r="BL81" s="3">
        <f t="shared" si="5"/>
        <v>0</v>
      </c>
      <c r="BM81" t="s">
        <v>112</v>
      </c>
      <c r="BO81" t="s">
        <v>160</v>
      </c>
      <c r="BP81" t="s">
        <v>118</v>
      </c>
      <c r="BQ81" t="s">
        <v>116</v>
      </c>
      <c r="BR81" s="9" t="s">
        <v>161</v>
      </c>
    </row>
    <row r="82" spans="1:70" s="4" customFormat="1" ht="214.9" customHeight="1" x14ac:dyDescent="0.25">
      <c r="A82"/>
      <c r="B82"/>
      <c r="C82"/>
      <c r="D82"/>
      <c r="E82"/>
      <c r="F82" s="4" t="s">
        <v>102</v>
      </c>
      <c r="G82" s="4" t="s">
        <v>102</v>
      </c>
      <c r="H82" s="4" t="s">
        <v>325</v>
      </c>
      <c r="I82" s="4" t="s">
        <v>326</v>
      </c>
      <c r="J82" s="4" t="s">
        <v>105</v>
      </c>
      <c r="K82" s="4" t="s">
        <v>13</v>
      </c>
      <c r="L82" s="4" t="s">
        <v>13</v>
      </c>
      <c r="M82" s="4" t="s">
        <v>230</v>
      </c>
      <c r="N82" s="4" t="s">
        <v>321</v>
      </c>
      <c r="O82" s="4" t="s">
        <v>322</v>
      </c>
      <c r="P82" s="4" t="s">
        <v>283</v>
      </c>
      <c r="R82" s="4" t="s">
        <v>284</v>
      </c>
      <c r="T82" s="4" t="s">
        <v>285</v>
      </c>
      <c r="X82" s="4">
        <v>0</v>
      </c>
      <c r="Z82" s="4" t="s">
        <v>2</v>
      </c>
      <c r="AF82" s="4">
        <v>2</v>
      </c>
      <c r="AG82" s="4">
        <v>1</v>
      </c>
      <c r="AH82" s="4">
        <v>3</v>
      </c>
      <c r="AI82" s="4">
        <v>2</v>
      </c>
      <c r="AK82" s="4">
        <v>4</v>
      </c>
      <c r="AM82" s="4">
        <v>2</v>
      </c>
      <c r="BH82" s="4">
        <f t="shared" si="3"/>
        <v>14</v>
      </c>
      <c r="BI82" s="5">
        <v>1927</v>
      </c>
      <c r="BJ82" s="5">
        <f t="shared" si="4"/>
        <v>26978</v>
      </c>
      <c r="BK82" s="5">
        <v>4500</v>
      </c>
      <c r="BL82" s="5">
        <f t="shared" si="5"/>
        <v>63000</v>
      </c>
      <c r="BM82" s="4" t="s">
        <v>112</v>
      </c>
      <c r="BN82" s="10" t="s">
        <v>239</v>
      </c>
      <c r="BO82" s="4" t="s">
        <v>160</v>
      </c>
      <c r="BP82" s="4" t="s">
        <v>115</v>
      </c>
      <c r="BQ82" s="4" t="s">
        <v>116</v>
      </c>
      <c r="BR82" s="10" t="s">
        <v>161</v>
      </c>
    </row>
    <row r="83" spans="1:70" ht="30" x14ac:dyDescent="0.25">
      <c r="F83" t="s">
        <v>102</v>
      </c>
      <c r="G83" t="s">
        <v>102</v>
      </c>
      <c r="H83" t="s">
        <v>325</v>
      </c>
      <c r="I83" t="s">
        <v>326</v>
      </c>
      <c r="J83" t="s">
        <v>105</v>
      </c>
      <c r="K83" t="s">
        <v>13</v>
      </c>
      <c r="L83" t="s">
        <v>13</v>
      </c>
      <c r="M83" t="s">
        <v>230</v>
      </c>
      <c r="N83" t="s">
        <v>321</v>
      </c>
      <c r="O83" t="s">
        <v>322</v>
      </c>
      <c r="P83" t="s">
        <v>283</v>
      </c>
      <c r="R83" t="s">
        <v>284</v>
      </c>
      <c r="T83" t="s">
        <v>285</v>
      </c>
      <c r="X83">
        <v>0</v>
      </c>
      <c r="Z83" t="s">
        <v>2</v>
      </c>
      <c r="AF83" s="1">
        <v>0</v>
      </c>
      <c r="AG83" s="1">
        <v>0</v>
      </c>
      <c r="AH83" s="1">
        <v>0</v>
      </c>
      <c r="AI83" s="1">
        <v>0</v>
      </c>
      <c r="AK83" s="1">
        <v>0</v>
      </c>
      <c r="AM83" s="1">
        <v>0</v>
      </c>
      <c r="BH83">
        <f t="shared" si="3"/>
        <v>0</v>
      </c>
      <c r="BI83" s="3">
        <v>1927</v>
      </c>
      <c r="BJ83" s="3">
        <f t="shared" si="4"/>
        <v>0</v>
      </c>
      <c r="BK83" s="3">
        <v>4500</v>
      </c>
      <c r="BL83" s="3">
        <f t="shared" si="5"/>
        <v>0</v>
      </c>
      <c r="BM83" t="s">
        <v>112</v>
      </c>
      <c r="BN83" s="9" t="s">
        <v>239</v>
      </c>
      <c r="BO83" t="s">
        <v>160</v>
      </c>
      <c r="BP83" t="s">
        <v>118</v>
      </c>
      <c r="BQ83" t="s">
        <v>116</v>
      </c>
      <c r="BR83" s="9" t="s">
        <v>161</v>
      </c>
    </row>
    <row r="84" spans="1:70" s="4" customFormat="1" ht="214.9" customHeight="1" x14ac:dyDescent="0.25">
      <c r="A84"/>
      <c r="B84"/>
      <c r="C84"/>
      <c r="D84"/>
      <c r="E84"/>
      <c r="F84" s="4" t="s">
        <v>102</v>
      </c>
      <c r="G84" s="4" t="s">
        <v>102</v>
      </c>
      <c r="H84" s="4" t="s">
        <v>327</v>
      </c>
      <c r="I84" s="4" t="s">
        <v>328</v>
      </c>
      <c r="J84" s="4" t="s">
        <v>105</v>
      </c>
      <c r="K84" s="4" t="s">
        <v>13</v>
      </c>
      <c r="L84" s="4" t="s">
        <v>13</v>
      </c>
      <c r="M84" s="4" t="s">
        <v>230</v>
      </c>
      <c r="N84" s="4" t="s">
        <v>329</v>
      </c>
      <c r="O84" s="4" t="s">
        <v>330</v>
      </c>
      <c r="P84" s="4" t="s">
        <v>331</v>
      </c>
      <c r="R84" s="4" t="s">
        <v>332</v>
      </c>
      <c r="T84" s="4" t="s">
        <v>333</v>
      </c>
      <c r="X84" s="4">
        <v>0</v>
      </c>
      <c r="Z84" s="4" t="s">
        <v>2</v>
      </c>
      <c r="AI84" s="4">
        <v>2</v>
      </c>
      <c r="AM84" s="4">
        <v>1</v>
      </c>
      <c r="AN84" s="4">
        <v>1</v>
      </c>
      <c r="BH84" s="4">
        <f t="shared" si="3"/>
        <v>4</v>
      </c>
      <c r="BI84" s="5">
        <v>396</v>
      </c>
      <c r="BJ84" s="5">
        <f t="shared" si="4"/>
        <v>1584</v>
      </c>
      <c r="BK84" s="5">
        <v>950</v>
      </c>
      <c r="BL84" s="5">
        <f t="shared" si="5"/>
        <v>3800</v>
      </c>
      <c r="BM84" s="4" t="s">
        <v>112</v>
      </c>
      <c r="BN84" s="10" t="s">
        <v>334</v>
      </c>
      <c r="BO84" s="4" t="s">
        <v>160</v>
      </c>
      <c r="BP84" s="4" t="s">
        <v>115</v>
      </c>
      <c r="BQ84" s="4" t="s">
        <v>116</v>
      </c>
      <c r="BR84" s="10" t="s">
        <v>161</v>
      </c>
    </row>
    <row r="85" spans="1:70" ht="45" x14ac:dyDescent="0.25">
      <c r="F85" t="s">
        <v>102</v>
      </c>
      <c r="G85" t="s">
        <v>102</v>
      </c>
      <c r="H85" t="s">
        <v>327</v>
      </c>
      <c r="I85" t="s">
        <v>328</v>
      </c>
      <c r="J85" t="s">
        <v>105</v>
      </c>
      <c r="K85" t="s">
        <v>13</v>
      </c>
      <c r="L85" t="s">
        <v>13</v>
      </c>
      <c r="M85" t="s">
        <v>230</v>
      </c>
      <c r="N85" t="s">
        <v>329</v>
      </c>
      <c r="O85" t="s">
        <v>330</v>
      </c>
      <c r="P85" t="s">
        <v>331</v>
      </c>
      <c r="R85" t="s">
        <v>332</v>
      </c>
      <c r="T85" t="s">
        <v>333</v>
      </c>
      <c r="X85">
        <v>0</v>
      </c>
      <c r="Z85" t="s">
        <v>2</v>
      </c>
      <c r="AI85" s="1">
        <v>0</v>
      </c>
      <c r="AM85" s="1">
        <v>0</v>
      </c>
      <c r="AN85" s="1">
        <v>0</v>
      </c>
      <c r="BH85">
        <f t="shared" si="3"/>
        <v>0</v>
      </c>
      <c r="BI85" s="3">
        <v>396</v>
      </c>
      <c r="BJ85" s="3">
        <f t="shared" si="4"/>
        <v>0</v>
      </c>
      <c r="BK85" s="3">
        <v>950</v>
      </c>
      <c r="BL85" s="3">
        <f t="shared" si="5"/>
        <v>0</v>
      </c>
      <c r="BM85" t="s">
        <v>112</v>
      </c>
      <c r="BN85" s="9" t="s">
        <v>334</v>
      </c>
      <c r="BO85" t="s">
        <v>160</v>
      </c>
      <c r="BP85" t="s">
        <v>118</v>
      </c>
      <c r="BQ85" t="s">
        <v>116</v>
      </c>
      <c r="BR85" s="9" t="s">
        <v>161</v>
      </c>
    </row>
    <row r="86" spans="1:70" s="4" customFormat="1" ht="214.9" customHeight="1" x14ac:dyDescent="0.25">
      <c r="A86"/>
      <c r="B86"/>
      <c r="C86"/>
      <c r="D86"/>
      <c r="E86"/>
      <c r="F86" s="4" t="s">
        <v>102</v>
      </c>
      <c r="G86" s="4" t="s">
        <v>102</v>
      </c>
      <c r="H86" s="4" t="s">
        <v>335</v>
      </c>
      <c r="I86" s="4" t="s">
        <v>336</v>
      </c>
      <c r="J86" s="4" t="s">
        <v>105</v>
      </c>
      <c r="K86" s="4" t="s">
        <v>13</v>
      </c>
      <c r="L86" s="4" t="s">
        <v>13</v>
      </c>
      <c r="M86" s="4" t="s">
        <v>230</v>
      </c>
      <c r="N86" s="4" t="s">
        <v>337</v>
      </c>
      <c r="O86" s="4" t="s">
        <v>338</v>
      </c>
      <c r="P86" s="4" t="s">
        <v>339</v>
      </c>
      <c r="R86" s="4" t="s">
        <v>211</v>
      </c>
      <c r="T86" s="4" t="s">
        <v>212</v>
      </c>
      <c r="X86" s="4">
        <v>0</v>
      </c>
      <c r="Z86" s="4" t="s">
        <v>2</v>
      </c>
      <c r="AP86" s="4">
        <v>1</v>
      </c>
      <c r="BH86" s="4">
        <f t="shared" si="3"/>
        <v>1</v>
      </c>
      <c r="BI86" s="5">
        <v>290</v>
      </c>
      <c r="BJ86" s="5">
        <f t="shared" si="4"/>
        <v>290</v>
      </c>
      <c r="BK86" s="5">
        <v>698</v>
      </c>
      <c r="BL86" s="5">
        <f t="shared" si="5"/>
        <v>698</v>
      </c>
      <c r="BM86" s="4" t="s">
        <v>112</v>
      </c>
      <c r="BN86" s="10" t="s">
        <v>113</v>
      </c>
      <c r="BO86" s="4" t="s">
        <v>160</v>
      </c>
      <c r="BP86" s="4" t="s">
        <v>115</v>
      </c>
      <c r="BQ86" s="4" t="s">
        <v>116</v>
      </c>
      <c r="BR86" s="10" t="s">
        <v>161</v>
      </c>
    </row>
    <row r="87" spans="1:70" ht="30" x14ac:dyDescent="0.25">
      <c r="F87" t="s">
        <v>102</v>
      </c>
      <c r="G87" t="s">
        <v>102</v>
      </c>
      <c r="H87" t="s">
        <v>335</v>
      </c>
      <c r="I87" t="s">
        <v>336</v>
      </c>
      <c r="J87" t="s">
        <v>105</v>
      </c>
      <c r="K87" t="s">
        <v>13</v>
      </c>
      <c r="L87" t="s">
        <v>13</v>
      </c>
      <c r="M87" t="s">
        <v>230</v>
      </c>
      <c r="N87" t="s">
        <v>337</v>
      </c>
      <c r="O87" t="s">
        <v>338</v>
      </c>
      <c r="P87" t="s">
        <v>339</v>
      </c>
      <c r="R87" t="s">
        <v>211</v>
      </c>
      <c r="T87" t="s">
        <v>212</v>
      </c>
      <c r="X87">
        <v>0</v>
      </c>
      <c r="Z87" t="s">
        <v>2</v>
      </c>
      <c r="AP87" s="1">
        <v>0</v>
      </c>
      <c r="BH87">
        <f t="shared" si="3"/>
        <v>0</v>
      </c>
      <c r="BI87" s="3">
        <v>290</v>
      </c>
      <c r="BJ87" s="3">
        <f t="shared" si="4"/>
        <v>0</v>
      </c>
      <c r="BK87" s="3">
        <v>698</v>
      </c>
      <c r="BL87" s="3">
        <f t="shared" si="5"/>
        <v>0</v>
      </c>
      <c r="BM87" t="s">
        <v>112</v>
      </c>
      <c r="BN87" s="9" t="s">
        <v>113</v>
      </c>
      <c r="BO87" t="s">
        <v>160</v>
      </c>
      <c r="BP87" t="s">
        <v>118</v>
      </c>
      <c r="BQ87" t="s">
        <v>116</v>
      </c>
      <c r="BR87" s="9" t="s">
        <v>161</v>
      </c>
    </row>
    <row r="88" spans="1:70" s="4" customFormat="1" ht="214.9" customHeight="1" x14ac:dyDescent="0.25">
      <c r="A88"/>
      <c r="B88"/>
      <c r="C88"/>
      <c r="D88"/>
      <c r="E88"/>
      <c r="F88" s="4" t="s">
        <v>102</v>
      </c>
      <c r="G88" s="4" t="s">
        <v>102</v>
      </c>
      <c r="H88" s="4" t="s">
        <v>340</v>
      </c>
      <c r="I88" s="4" t="s">
        <v>341</v>
      </c>
      <c r="J88" s="4" t="s">
        <v>105</v>
      </c>
      <c r="K88" s="4" t="s">
        <v>13</v>
      </c>
      <c r="L88" s="4" t="s">
        <v>13</v>
      </c>
      <c r="M88" s="4" t="s">
        <v>230</v>
      </c>
      <c r="N88" s="4" t="s">
        <v>337</v>
      </c>
      <c r="O88" s="4" t="s">
        <v>338</v>
      </c>
      <c r="P88" s="4" t="s">
        <v>342</v>
      </c>
      <c r="R88" s="4" t="s">
        <v>226</v>
      </c>
      <c r="T88" s="4" t="s">
        <v>227</v>
      </c>
      <c r="X88" s="4">
        <v>0</v>
      </c>
      <c r="Z88" s="4" t="s">
        <v>2</v>
      </c>
      <c r="AG88" s="4">
        <v>1</v>
      </c>
      <c r="AK88" s="4">
        <v>1</v>
      </c>
      <c r="AL88" s="4">
        <v>2</v>
      </c>
      <c r="BH88" s="4">
        <f t="shared" si="3"/>
        <v>4</v>
      </c>
      <c r="BI88" s="5">
        <v>327</v>
      </c>
      <c r="BJ88" s="5">
        <f t="shared" si="4"/>
        <v>1308</v>
      </c>
      <c r="BK88" s="5">
        <v>820</v>
      </c>
      <c r="BL88" s="5">
        <f t="shared" si="5"/>
        <v>3280</v>
      </c>
      <c r="BM88" s="4" t="s">
        <v>112</v>
      </c>
      <c r="BN88" s="10" t="s">
        <v>113</v>
      </c>
      <c r="BO88" s="4" t="s">
        <v>160</v>
      </c>
      <c r="BP88" s="4" t="s">
        <v>115</v>
      </c>
      <c r="BQ88" s="4" t="s">
        <v>116</v>
      </c>
      <c r="BR88" s="10" t="s">
        <v>161</v>
      </c>
    </row>
    <row r="89" spans="1:70" ht="30" x14ac:dyDescent="0.25">
      <c r="F89" t="s">
        <v>102</v>
      </c>
      <c r="G89" t="s">
        <v>102</v>
      </c>
      <c r="H89" t="s">
        <v>340</v>
      </c>
      <c r="I89" t="s">
        <v>341</v>
      </c>
      <c r="J89" t="s">
        <v>105</v>
      </c>
      <c r="K89" t="s">
        <v>13</v>
      </c>
      <c r="L89" t="s">
        <v>13</v>
      </c>
      <c r="M89" t="s">
        <v>230</v>
      </c>
      <c r="N89" t="s">
        <v>337</v>
      </c>
      <c r="O89" t="s">
        <v>338</v>
      </c>
      <c r="P89" t="s">
        <v>342</v>
      </c>
      <c r="R89" t="s">
        <v>226</v>
      </c>
      <c r="T89" t="s">
        <v>227</v>
      </c>
      <c r="X89">
        <v>0</v>
      </c>
      <c r="Z89" t="s">
        <v>2</v>
      </c>
      <c r="AG89" s="1">
        <v>0</v>
      </c>
      <c r="AK89" s="1">
        <v>0</v>
      </c>
      <c r="AL89" s="1">
        <v>0</v>
      </c>
      <c r="BH89">
        <f t="shared" si="3"/>
        <v>0</v>
      </c>
      <c r="BI89" s="3">
        <v>327</v>
      </c>
      <c r="BJ89" s="3">
        <f t="shared" si="4"/>
        <v>0</v>
      </c>
      <c r="BK89" s="3">
        <v>820</v>
      </c>
      <c r="BL89" s="3">
        <f t="shared" si="5"/>
        <v>0</v>
      </c>
      <c r="BM89" t="s">
        <v>112</v>
      </c>
      <c r="BN89" s="9" t="s">
        <v>113</v>
      </c>
      <c r="BO89" t="s">
        <v>160</v>
      </c>
      <c r="BP89" t="s">
        <v>118</v>
      </c>
      <c r="BQ89" t="s">
        <v>116</v>
      </c>
      <c r="BR89" s="9" t="s">
        <v>161</v>
      </c>
    </row>
    <row r="90" spans="1:70" s="4" customFormat="1" ht="214.9" customHeight="1" x14ac:dyDescent="0.25">
      <c r="A90"/>
      <c r="B90"/>
      <c r="C90"/>
      <c r="D90"/>
      <c r="E90"/>
      <c r="F90" s="4" t="s">
        <v>102</v>
      </c>
      <c r="G90" s="4" t="s">
        <v>102</v>
      </c>
      <c r="H90" s="4" t="s">
        <v>343</v>
      </c>
      <c r="I90" s="4" t="s">
        <v>344</v>
      </c>
      <c r="J90" s="4" t="s">
        <v>105</v>
      </c>
      <c r="K90" s="4" t="s">
        <v>13</v>
      </c>
      <c r="L90" s="4" t="s">
        <v>13</v>
      </c>
      <c r="M90" s="4" t="s">
        <v>230</v>
      </c>
      <c r="N90" s="4" t="s">
        <v>337</v>
      </c>
      <c r="O90" s="4" t="s">
        <v>338</v>
      </c>
      <c r="P90" s="4" t="s">
        <v>342</v>
      </c>
      <c r="R90" s="4" t="s">
        <v>345</v>
      </c>
      <c r="T90" s="4" t="s">
        <v>346</v>
      </c>
      <c r="X90" s="4">
        <v>0</v>
      </c>
      <c r="Z90" s="4" t="s">
        <v>2</v>
      </c>
      <c r="AF90" s="4">
        <v>1</v>
      </c>
      <c r="AG90" s="4">
        <v>1</v>
      </c>
      <c r="AH90" s="4">
        <v>1</v>
      </c>
      <c r="AI90" s="4">
        <v>3</v>
      </c>
      <c r="AJ90" s="4">
        <v>1</v>
      </c>
      <c r="AL90" s="4">
        <v>1</v>
      </c>
      <c r="AM90" s="4">
        <v>1</v>
      </c>
      <c r="BH90" s="4">
        <f t="shared" si="3"/>
        <v>9</v>
      </c>
      <c r="BI90" s="5">
        <v>327</v>
      </c>
      <c r="BJ90" s="5">
        <f t="shared" si="4"/>
        <v>2943</v>
      </c>
      <c r="BK90" s="5">
        <v>820</v>
      </c>
      <c r="BL90" s="5">
        <f t="shared" si="5"/>
        <v>7380</v>
      </c>
      <c r="BM90" s="4" t="s">
        <v>112</v>
      </c>
      <c r="BN90" s="10" t="s">
        <v>113</v>
      </c>
      <c r="BO90" s="4" t="s">
        <v>160</v>
      </c>
      <c r="BP90" s="4" t="s">
        <v>115</v>
      </c>
      <c r="BQ90" s="4" t="s">
        <v>116</v>
      </c>
      <c r="BR90" s="10" t="s">
        <v>161</v>
      </c>
    </row>
    <row r="91" spans="1:70" ht="30" x14ac:dyDescent="0.25">
      <c r="F91" t="s">
        <v>102</v>
      </c>
      <c r="G91" t="s">
        <v>102</v>
      </c>
      <c r="H91" t="s">
        <v>343</v>
      </c>
      <c r="I91" t="s">
        <v>344</v>
      </c>
      <c r="J91" t="s">
        <v>105</v>
      </c>
      <c r="K91" t="s">
        <v>13</v>
      </c>
      <c r="L91" t="s">
        <v>13</v>
      </c>
      <c r="M91" t="s">
        <v>230</v>
      </c>
      <c r="N91" t="s">
        <v>337</v>
      </c>
      <c r="O91" t="s">
        <v>338</v>
      </c>
      <c r="P91" t="s">
        <v>342</v>
      </c>
      <c r="R91" t="s">
        <v>345</v>
      </c>
      <c r="T91" t="s">
        <v>346</v>
      </c>
      <c r="X91">
        <v>0</v>
      </c>
      <c r="Z91" t="s">
        <v>2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L91" s="1">
        <v>0</v>
      </c>
      <c r="AM91" s="1">
        <v>0</v>
      </c>
      <c r="BH91">
        <f t="shared" si="3"/>
        <v>0</v>
      </c>
      <c r="BI91" s="3">
        <v>327</v>
      </c>
      <c r="BJ91" s="3">
        <f t="shared" si="4"/>
        <v>0</v>
      </c>
      <c r="BK91" s="3">
        <v>820</v>
      </c>
      <c r="BL91" s="3">
        <f t="shared" si="5"/>
        <v>0</v>
      </c>
      <c r="BM91" t="s">
        <v>112</v>
      </c>
      <c r="BN91" s="9" t="s">
        <v>113</v>
      </c>
      <c r="BO91" t="s">
        <v>160</v>
      </c>
      <c r="BP91" t="s">
        <v>118</v>
      </c>
      <c r="BQ91" t="s">
        <v>116</v>
      </c>
      <c r="BR91" s="9" t="s">
        <v>161</v>
      </c>
    </row>
    <row r="92" spans="1:70" s="4" customFormat="1" ht="214.9" customHeight="1" x14ac:dyDescent="0.25">
      <c r="A92"/>
      <c r="B92"/>
      <c r="C92"/>
      <c r="D92"/>
      <c r="E92"/>
      <c r="F92" s="4" t="s">
        <v>102</v>
      </c>
      <c r="G92" s="4" t="s">
        <v>102</v>
      </c>
      <c r="H92" s="4" t="s">
        <v>347</v>
      </c>
      <c r="I92" s="4" t="s">
        <v>348</v>
      </c>
      <c r="J92" s="4" t="s">
        <v>105</v>
      </c>
      <c r="K92" s="4" t="s">
        <v>13</v>
      </c>
      <c r="L92" s="4" t="s">
        <v>13</v>
      </c>
      <c r="M92" s="4" t="s">
        <v>230</v>
      </c>
      <c r="N92" s="4" t="s">
        <v>337</v>
      </c>
      <c r="O92" s="4" t="s">
        <v>338</v>
      </c>
      <c r="P92" s="4" t="s">
        <v>342</v>
      </c>
      <c r="R92" s="4" t="s">
        <v>216</v>
      </c>
      <c r="T92" s="4" t="s">
        <v>217</v>
      </c>
      <c r="X92" s="4">
        <v>0</v>
      </c>
      <c r="Z92" s="4" t="s">
        <v>2</v>
      </c>
      <c r="AC92" s="4">
        <v>1</v>
      </c>
      <c r="AD92" s="4">
        <v>2</v>
      </c>
      <c r="AE92" s="4">
        <v>2</v>
      </c>
      <c r="AF92" s="4">
        <v>3</v>
      </c>
      <c r="AG92" s="4">
        <v>2</v>
      </c>
      <c r="AI92" s="4">
        <v>4</v>
      </c>
      <c r="AK92" s="4">
        <v>2</v>
      </c>
      <c r="AL92" s="4">
        <v>2</v>
      </c>
      <c r="AM92" s="4">
        <v>2</v>
      </c>
      <c r="AN92" s="4">
        <v>1</v>
      </c>
      <c r="BH92" s="4">
        <f t="shared" si="3"/>
        <v>21</v>
      </c>
      <c r="BI92" s="5">
        <v>327</v>
      </c>
      <c r="BJ92" s="5">
        <f t="shared" si="4"/>
        <v>6867</v>
      </c>
      <c r="BK92" s="5">
        <v>820</v>
      </c>
      <c r="BL92" s="5">
        <f t="shared" si="5"/>
        <v>17220</v>
      </c>
      <c r="BM92" s="4" t="s">
        <v>112</v>
      </c>
      <c r="BN92" s="10" t="s">
        <v>113</v>
      </c>
      <c r="BO92" s="4" t="s">
        <v>160</v>
      </c>
      <c r="BP92" s="4" t="s">
        <v>115</v>
      </c>
      <c r="BQ92" s="4" t="s">
        <v>116</v>
      </c>
      <c r="BR92" s="10" t="s">
        <v>161</v>
      </c>
    </row>
    <row r="93" spans="1:70" ht="30" x14ac:dyDescent="0.25">
      <c r="F93" t="s">
        <v>102</v>
      </c>
      <c r="G93" t="s">
        <v>102</v>
      </c>
      <c r="H93" t="s">
        <v>347</v>
      </c>
      <c r="I93" t="s">
        <v>348</v>
      </c>
      <c r="J93" t="s">
        <v>105</v>
      </c>
      <c r="K93" t="s">
        <v>13</v>
      </c>
      <c r="L93" t="s">
        <v>13</v>
      </c>
      <c r="M93" t="s">
        <v>230</v>
      </c>
      <c r="N93" t="s">
        <v>337</v>
      </c>
      <c r="O93" t="s">
        <v>338</v>
      </c>
      <c r="P93" t="s">
        <v>342</v>
      </c>
      <c r="R93" t="s">
        <v>216</v>
      </c>
      <c r="T93" t="s">
        <v>217</v>
      </c>
      <c r="X93">
        <v>0</v>
      </c>
      <c r="Z93" t="s">
        <v>2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I93" s="1">
        <v>0</v>
      </c>
      <c r="AK93" s="1">
        <v>0</v>
      </c>
      <c r="AL93" s="1">
        <v>0</v>
      </c>
      <c r="AM93" s="1">
        <v>0</v>
      </c>
      <c r="AN93" s="1">
        <v>0</v>
      </c>
      <c r="BH93">
        <f t="shared" si="3"/>
        <v>0</v>
      </c>
      <c r="BI93" s="3">
        <v>327</v>
      </c>
      <c r="BJ93" s="3">
        <f t="shared" si="4"/>
        <v>0</v>
      </c>
      <c r="BK93" s="3">
        <v>820</v>
      </c>
      <c r="BL93" s="3">
        <f t="shared" si="5"/>
        <v>0</v>
      </c>
      <c r="BM93" t="s">
        <v>112</v>
      </c>
      <c r="BN93" s="9" t="s">
        <v>113</v>
      </c>
      <c r="BO93" t="s">
        <v>160</v>
      </c>
      <c r="BP93" t="s">
        <v>118</v>
      </c>
      <c r="BQ93" t="s">
        <v>116</v>
      </c>
      <c r="BR93" s="9" t="s">
        <v>161</v>
      </c>
    </row>
    <row r="94" spans="1:70" s="4" customFormat="1" ht="214.9" customHeight="1" x14ac:dyDescent="0.25">
      <c r="A94"/>
      <c r="B94"/>
      <c r="C94"/>
      <c r="D94"/>
      <c r="E94"/>
      <c r="F94" s="4" t="s">
        <v>102</v>
      </c>
      <c r="G94" s="4" t="s">
        <v>102</v>
      </c>
      <c r="H94" s="4" t="s">
        <v>349</v>
      </c>
      <c r="I94" s="4" t="s">
        <v>350</v>
      </c>
      <c r="J94" s="4" t="s">
        <v>105</v>
      </c>
      <c r="K94" s="4" t="s">
        <v>13</v>
      </c>
      <c r="L94" s="4" t="s">
        <v>13</v>
      </c>
      <c r="M94" s="4" t="s">
        <v>230</v>
      </c>
      <c r="N94" s="4" t="s">
        <v>337</v>
      </c>
      <c r="O94" s="4" t="s">
        <v>338</v>
      </c>
      <c r="P94" s="4" t="s">
        <v>256</v>
      </c>
      <c r="R94" s="4" t="s">
        <v>351</v>
      </c>
      <c r="T94" s="4" t="s">
        <v>352</v>
      </c>
      <c r="X94" s="4">
        <v>0</v>
      </c>
      <c r="Z94" s="4" t="s">
        <v>2</v>
      </c>
      <c r="AC94" s="4">
        <v>1</v>
      </c>
      <c r="AD94" s="4">
        <v>1</v>
      </c>
      <c r="AJ94" s="4">
        <v>1</v>
      </c>
      <c r="AK94" s="4">
        <v>1</v>
      </c>
      <c r="AM94" s="4">
        <v>2</v>
      </c>
      <c r="AN94" s="4">
        <v>1</v>
      </c>
      <c r="AO94" s="4">
        <v>1</v>
      </c>
      <c r="BH94" s="4">
        <f t="shared" si="3"/>
        <v>8</v>
      </c>
      <c r="BI94" s="5">
        <v>290</v>
      </c>
      <c r="BJ94" s="5">
        <f t="shared" si="4"/>
        <v>2320</v>
      </c>
      <c r="BK94" s="5">
        <v>698</v>
      </c>
      <c r="BL94" s="5">
        <f t="shared" si="5"/>
        <v>5584</v>
      </c>
      <c r="BM94" s="4" t="s">
        <v>112</v>
      </c>
      <c r="BN94" s="10" t="s">
        <v>259</v>
      </c>
      <c r="BO94" s="4" t="s">
        <v>160</v>
      </c>
      <c r="BP94" s="4" t="s">
        <v>115</v>
      </c>
      <c r="BQ94" s="4" t="s">
        <v>116</v>
      </c>
      <c r="BR94" s="10" t="s">
        <v>161</v>
      </c>
    </row>
    <row r="95" spans="1:70" ht="30" x14ac:dyDescent="0.25">
      <c r="F95" t="s">
        <v>102</v>
      </c>
      <c r="G95" t="s">
        <v>102</v>
      </c>
      <c r="H95" t="s">
        <v>349</v>
      </c>
      <c r="I95" t="s">
        <v>350</v>
      </c>
      <c r="J95" t="s">
        <v>105</v>
      </c>
      <c r="K95" t="s">
        <v>13</v>
      </c>
      <c r="L95" t="s">
        <v>13</v>
      </c>
      <c r="M95" t="s">
        <v>230</v>
      </c>
      <c r="N95" t="s">
        <v>337</v>
      </c>
      <c r="O95" t="s">
        <v>338</v>
      </c>
      <c r="P95" t="s">
        <v>256</v>
      </c>
      <c r="R95" t="s">
        <v>351</v>
      </c>
      <c r="T95" t="s">
        <v>352</v>
      </c>
      <c r="X95">
        <v>0</v>
      </c>
      <c r="Z95" t="s">
        <v>2</v>
      </c>
      <c r="AC95" s="1">
        <v>0</v>
      </c>
      <c r="AD95" s="1">
        <v>0</v>
      </c>
      <c r="AJ95" s="1">
        <v>0</v>
      </c>
      <c r="AK95" s="1">
        <v>0</v>
      </c>
      <c r="AM95" s="1">
        <v>0</v>
      </c>
      <c r="AN95" s="1">
        <v>0</v>
      </c>
      <c r="AO95" s="1">
        <v>0</v>
      </c>
      <c r="BH95">
        <f t="shared" si="3"/>
        <v>0</v>
      </c>
      <c r="BI95" s="3">
        <v>290</v>
      </c>
      <c r="BJ95" s="3">
        <f t="shared" si="4"/>
        <v>0</v>
      </c>
      <c r="BK95" s="3">
        <v>698</v>
      </c>
      <c r="BL95" s="3">
        <f t="shared" si="5"/>
        <v>0</v>
      </c>
      <c r="BM95" t="s">
        <v>112</v>
      </c>
      <c r="BN95" s="9" t="s">
        <v>259</v>
      </c>
      <c r="BO95" t="s">
        <v>160</v>
      </c>
      <c r="BP95" t="s">
        <v>118</v>
      </c>
      <c r="BQ95" t="s">
        <v>116</v>
      </c>
      <c r="BR95" s="9" t="s">
        <v>161</v>
      </c>
    </row>
    <row r="96" spans="1:70" s="4" customFormat="1" ht="214.9" customHeight="1" x14ac:dyDescent="0.25">
      <c r="A96"/>
      <c r="B96"/>
      <c r="C96"/>
      <c r="D96"/>
      <c r="E96"/>
      <c r="F96" s="4" t="s">
        <v>102</v>
      </c>
      <c r="G96" s="4" t="s">
        <v>102</v>
      </c>
      <c r="H96" s="4" t="s">
        <v>353</v>
      </c>
      <c r="I96" s="4" t="s">
        <v>354</v>
      </c>
      <c r="J96" s="4" t="s">
        <v>105</v>
      </c>
      <c r="K96" s="4" t="s">
        <v>13</v>
      </c>
      <c r="L96" s="4" t="s">
        <v>13</v>
      </c>
      <c r="M96" s="4" t="s">
        <v>230</v>
      </c>
      <c r="N96" s="4" t="s">
        <v>337</v>
      </c>
      <c r="O96" s="4" t="s">
        <v>338</v>
      </c>
      <c r="P96" s="4" t="s">
        <v>355</v>
      </c>
      <c r="R96" s="4" t="s">
        <v>356</v>
      </c>
      <c r="T96" s="4" t="s">
        <v>357</v>
      </c>
      <c r="X96" s="4">
        <v>0</v>
      </c>
      <c r="Z96" s="4" t="s">
        <v>2</v>
      </c>
      <c r="AD96" s="4">
        <v>1</v>
      </c>
      <c r="AG96" s="4">
        <v>1</v>
      </c>
      <c r="AI96" s="4">
        <v>1</v>
      </c>
      <c r="AJ96" s="4">
        <v>1</v>
      </c>
      <c r="AL96" s="4">
        <v>1</v>
      </c>
      <c r="AO96" s="4">
        <v>1</v>
      </c>
      <c r="BH96" s="4">
        <f t="shared" si="3"/>
        <v>6</v>
      </c>
      <c r="BI96" s="5">
        <v>307</v>
      </c>
      <c r="BJ96" s="5">
        <f t="shared" si="4"/>
        <v>1842</v>
      </c>
      <c r="BK96" s="5">
        <v>770</v>
      </c>
      <c r="BL96" s="5">
        <f t="shared" si="5"/>
        <v>4620</v>
      </c>
      <c r="BM96" s="4" t="s">
        <v>112</v>
      </c>
      <c r="BN96" s="10" t="s">
        <v>358</v>
      </c>
      <c r="BO96" s="4" t="s">
        <v>160</v>
      </c>
      <c r="BP96" s="4" t="s">
        <v>115</v>
      </c>
      <c r="BQ96" s="4" t="s">
        <v>116</v>
      </c>
      <c r="BR96" s="10" t="s">
        <v>161</v>
      </c>
    </row>
    <row r="97" spans="1:70" ht="30" x14ac:dyDescent="0.25">
      <c r="F97" t="s">
        <v>102</v>
      </c>
      <c r="G97" t="s">
        <v>102</v>
      </c>
      <c r="H97" t="s">
        <v>353</v>
      </c>
      <c r="I97" t="s">
        <v>354</v>
      </c>
      <c r="J97" t="s">
        <v>105</v>
      </c>
      <c r="K97" t="s">
        <v>13</v>
      </c>
      <c r="L97" t="s">
        <v>13</v>
      </c>
      <c r="M97" t="s">
        <v>230</v>
      </c>
      <c r="N97" t="s">
        <v>337</v>
      </c>
      <c r="O97" t="s">
        <v>338</v>
      </c>
      <c r="P97" t="s">
        <v>355</v>
      </c>
      <c r="R97" t="s">
        <v>356</v>
      </c>
      <c r="T97" t="s">
        <v>357</v>
      </c>
      <c r="X97">
        <v>0</v>
      </c>
      <c r="Z97" t="s">
        <v>2</v>
      </c>
      <c r="AD97" s="1">
        <v>0</v>
      </c>
      <c r="AG97" s="1">
        <v>0</v>
      </c>
      <c r="AI97" s="1">
        <v>0</v>
      </c>
      <c r="AJ97" s="1">
        <v>0</v>
      </c>
      <c r="AL97" s="1">
        <v>0</v>
      </c>
      <c r="AO97" s="1">
        <v>0</v>
      </c>
      <c r="BH97">
        <f t="shared" si="3"/>
        <v>0</v>
      </c>
      <c r="BI97" s="3">
        <v>307</v>
      </c>
      <c r="BJ97" s="3">
        <f t="shared" si="4"/>
        <v>0</v>
      </c>
      <c r="BK97" s="3">
        <v>770</v>
      </c>
      <c r="BL97" s="3">
        <f t="shared" si="5"/>
        <v>0</v>
      </c>
      <c r="BM97" t="s">
        <v>112</v>
      </c>
      <c r="BN97" s="9" t="s">
        <v>358</v>
      </c>
      <c r="BO97" t="s">
        <v>160</v>
      </c>
      <c r="BP97" t="s">
        <v>118</v>
      </c>
      <c r="BQ97" t="s">
        <v>116</v>
      </c>
      <c r="BR97" s="9" t="s">
        <v>161</v>
      </c>
    </row>
    <row r="98" spans="1:70" s="4" customFormat="1" ht="214.9" customHeight="1" x14ac:dyDescent="0.25">
      <c r="A98"/>
      <c r="B98"/>
      <c r="C98"/>
      <c r="D98"/>
      <c r="E98"/>
      <c r="F98" s="4" t="s">
        <v>102</v>
      </c>
      <c r="G98" s="4" t="s">
        <v>102</v>
      </c>
      <c r="H98" s="4" t="s">
        <v>359</v>
      </c>
      <c r="I98" s="4" t="s">
        <v>360</v>
      </c>
      <c r="J98" s="4" t="s">
        <v>105</v>
      </c>
      <c r="K98" s="4" t="s">
        <v>13</v>
      </c>
      <c r="L98" s="4" t="s">
        <v>13</v>
      </c>
      <c r="M98" s="4" t="s">
        <v>230</v>
      </c>
      <c r="N98" s="4" t="s">
        <v>337</v>
      </c>
      <c r="O98" s="4" t="s">
        <v>338</v>
      </c>
      <c r="P98" s="4" t="s">
        <v>361</v>
      </c>
      <c r="R98" s="4" t="s">
        <v>362</v>
      </c>
      <c r="T98" s="4" t="s">
        <v>153</v>
      </c>
      <c r="X98" s="4">
        <v>0</v>
      </c>
      <c r="Z98" s="4" t="s">
        <v>2</v>
      </c>
      <c r="AC98" s="4">
        <v>1</v>
      </c>
      <c r="AE98" s="4">
        <v>1</v>
      </c>
      <c r="AI98" s="4">
        <v>1</v>
      </c>
      <c r="AO98" s="4">
        <v>1</v>
      </c>
      <c r="BH98" s="4">
        <f t="shared" si="3"/>
        <v>4</v>
      </c>
      <c r="BI98" s="5">
        <v>307</v>
      </c>
      <c r="BJ98" s="5">
        <f t="shared" si="4"/>
        <v>1228</v>
      </c>
      <c r="BK98" s="5">
        <v>770</v>
      </c>
      <c r="BL98" s="5">
        <f t="shared" si="5"/>
        <v>3080</v>
      </c>
      <c r="BM98" s="4" t="s">
        <v>112</v>
      </c>
      <c r="BN98" s="10" t="s">
        <v>113</v>
      </c>
      <c r="BO98" s="4" t="s">
        <v>160</v>
      </c>
      <c r="BP98" s="4" t="s">
        <v>115</v>
      </c>
      <c r="BQ98" s="4" t="s">
        <v>116</v>
      </c>
      <c r="BR98" s="10" t="s">
        <v>161</v>
      </c>
    </row>
    <row r="99" spans="1:70" ht="30" x14ac:dyDescent="0.25">
      <c r="F99" t="s">
        <v>102</v>
      </c>
      <c r="G99" t="s">
        <v>102</v>
      </c>
      <c r="H99" t="s">
        <v>359</v>
      </c>
      <c r="I99" t="s">
        <v>360</v>
      </c>
      <c r="J99" t="s">
        <v>105</v>
      </c>
      <c r="K99" t="s">
        <v>13</v>
      </c>
      <c r="L99" t="s">
        <v>13</v>
      </c>
      <c r="M99" t="s">
        <v>230</v>
      </c>
      <c r="N99" t="s">
        <v>337</v>
      </c>
      <c r="O99" t="s">
        <v>338</v>
      </c>
      <c r="P99" t="s">
        <v>361</v>
      </c>
      <c r="R99" t="s">
        <v>362</v>
      </c>
      <c r="T99" t="s">
        <v>153</v>
      </c>
      <c r="X99">
        <v>0</v>
      </c>
      <c r="Z99" t="s">
        <v>2</v>
      </c>
      <c r="AC99" s="1">
        <v>0</v>
      </c>
      <c r="AE99" s="1">
        <v>0</v>
      </c>
      <c r="AI99" s="1">
        <v>0</v>
      </c>
      <c r="AO99" s="1">
        <v>0</v>
      </c>
      <c r="BH99">
        <f t="shared" si="3"/>
        <v>0</v>
      </c>
      <c r="BI99" s="3">
        <v>307</v>
      </c>
      <c r="BJ99" s="3">
        <f t="shared" si="4"/>
        <v>0</v>
      </c>
      <c r="BK99" s="3">
        <v>770</v>
      </c>
      <c r="BL99" s="3">
        <f t="shared" si="5"/>
        <v>0</v>
      </c>
      <c r="BM99" t="s">
        <v>112</v>
      </c>
      <c r="BN99" s="9" t="s">
        <v>113</v>
      </c>
      <c r="BO99" t="s">
        <v>160</v>
      </c>
      <c r="BP99" t="s">
        <v>118</v>
      </c>
      <c r="BQ99" t="s">
        <v>116</v>
      </c>
      <c r="BR99" s="9" t="s">
        <v>161</v>
      </c>
    </row>
    <row r="100" spans="1:70" s="4" customFormat="1" ht="214.9" customHeight="1" x14ac:dyDescent="0.25">
      <c r="A100"/>
      <c r="B100"/>
      <c r="C100"/>
      <c r="D100"/>
      <c r="E100"/>
      <c r="F100" s="4" t="s">
        <v>102</v>
      </c>
      <c r="G100" s="4" t="s">
        <v>102</v>
      </c>
      <c r="H100" s="4" t="s">
        <v>363</v>
      </c>
      <c r="I100" s="4" t="s">
        <v>364</v>
      </c>
      <c r="J100" s="4" t="s">
        <v>105</v>
      </c>
      <c r="K100" s="4" t="s">
        <v>13</v>
      </c>
      <c r="L100" s="4" t="s">
        <v>13</v>
      </c>
      <c r="M100" s="4" t="s">
        <v>230</v>
      </c>
      <c r="N100" s="4" t="s">
        <v>337</v>
      </c>
      <c r="O100" s="4" t="s">
        <v>338</v>
      </c>
      <c r="P100" s="4" t="s">
        <v>361</v>
      </c>
      <c r="R100" s="4" t="s">
        <v>365</v>
      </c>
      <c r="T100" s="4" t="s">
        <v>366</v>
      </c>
      <c r="X100" s="4">
        <v>0</v>
      </c>
      <c r="Z100" s="4" t="s">
        <v>2</v>
      </c>
      <c r="AD100" s="4">
        <v>1</v>
      </c>
      <c r="AE100" s="4">
        <v>1</v>
      </c>
      <c r="AH100" s="4">
        <v>1</v>
      </c>
      <c r="AI100" s="4">
        <v>2</v>
      </c>
      <c r="AJ100" s="4">
        <v>2</v>
      </c>
      <c r="AK100" s="4">
        <v>2</v>
      </c>
      <c r="AL100" s="4">
        <v>1</v>
      </c>
      <c r="AN100" s="4">
        <v>1</v>
      </c>
      <c r="AO100" s="4">
        <v>1</v>
      </c>
      <c r="BH100" s="4">
        <f t="shared" si="3"/>
        <v>12</v>
      </c>
      <c r="BI100" s="5">
        <v>307</v>
      </c>
      <c r="BJ100" s="5">
        <f t="shared" si="4"/>
        <v>3684</v>
      </c>
      <c r="BK100" s="5">
        <v>770</v>
      </c>
      <c r="BL100" s="5">
        <f t="shared" si="5"/>
        <v>9240</v>
      </c>
      <c r="BM100" s="4" t="s">
        <v>112</v>
      </c>
      <c r="BN100" s="10" t="s">
        <v>113</v>
      </c>
      <c r="BO100" s="4" t="s">
        <v>160</v>
      </c>
      <c r="BP100" s="4" t="s">
        <v>115</v>
      </c>
      <c r="BQ100" s="4" t="s">
        <v>116</v>
      </c>
      <c r="BR100" s="10" t="s">
        <v>161</v>
      </c>
    </row>
    <row r="101" spans="1:70" ht="30" x14ac:dyDescent="0.25">
      <c r="F101" t="s">
        <v>102</v>
      </c>
      <c r="G101" t="s">
        <v>102</v>
      </c>
      <c r="H101" t="s">
        <v>363</v>
      </c>
      <c r="I101" t="s">
        <v>364</v>
      </c>
      <c r="J101" t="s">
        <v>105</v>
      </c>
      <c r="K101" t="s">
        <v>13</v>
      </c>
      <c r="L101" t="s">
        <v>13</v>
      </c>
      <c r="M101" t="s">
        <v>230</v>
      </c>
      <c r="N101" t="s">
        <v>337</v>
      </c>
      <c r="O101" t="s">
        <v>338</v>
      </c>
      <c r="P101" t="s">
        <v>361</v>
      </c>
      <c r="R101" t="s">
        <v>365</v>
      </c>
      <c r="T101" t="s">
        <v>366</v>
      </c>
      <c r="X101">
        <v>0</v>
      </c>
      <c r="Z101" t="s">
        <v>2</v>
      </c>
      <c r="AD101" s="1">
        <v>0</v>
      </c>
      <c r="AE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N101" s="1">
        <v>0</v>
      </c>
      <c r="AO101" s="1">
        <v>0</v>
      </c>
      <c r="BH101">
        <f t="shared" si="3"/>
        <v>0</v>
      </c>
      <c r="BI101" s="3">
        <v>307</v>
      </c>
      <c r="BJ101" s="3">
        <f t="shared" si="4"/>
        <v>0</v>
      </c>
      <c r="BK101" s="3">
        <v>770</v>
      </c>
      <c r="BL101" s="3">
        <f t="shared" si="5"/>
        <v>0</v>
      </c>
      <c r="BM101" t="s">
        <v>112</v>
      </c>
      <c r="BN101" s="9" t="s">
        <v>113</v>
      </c>
      <c r="BO101" t="s">
        <v>160</v>
      </c>
      <c r="BP101" t="s">
        <v>118</v>
      </c>
      <c r="BQ101" t="s">
        <v>116</v>
      </c>
      <c r="BR101" s="9" t="s">
        <v>161</v>
      </c>
    </row>
    <row r="102" spans="1:70" s="4" customFormat="1" ht="214.9" customHeight="1" x14ac:dyDescent="0.25">
      <c r="A102"/>
      <c r="B102"/>
      <c r="C102"/>
      <c r="D102"/>
      <c r="E102"/>
      <c r="F102" s="4" t="s">
        <v>102</v>
      </c>
      <c r="G102" s="4" t="s">
        <v>102</v>
      </c>
      <c r="H102" s="4" t="s">
        <v>367</v>
      </c>
      <c r="I102" s="4" t="s">
        <v>368</v>
      </c>
      <c r="J102" s="4" t="s">
        <v>105</v>
      </c>
      <c r="K102" s="4" t="s">
        <v>13</v>
      </c>
      <c r="L102" s="4" t="s">
        <v>13</v>
      </c>
      <c r="M102" s="4" t="s">
        <v>230</v>
      </c>
      <c r="N102" s="4" t="s">
        <v>337</v>
      </c>
      <c r="O102" s="4" t="s">
        <v>338</v>
      </c>
      <c r="P102" s="4" t="s">
        <v>361</v>
      </c>
      <c r="R102" s="4" t="s">
        <v>369</v>
      </c>
      <c r="T102" s="4" t="s">
        <v>370</v>
      </c>
      <c r="X102" s="4">
        <v>0</v>
      </c>
      <c r="Z102" s="4" t="s">
        <v>2</v>
      </c>
      <c r="AM102" s="4">
        <v>1</v>
      </c>
      <c r="BH102" s="4">
        <f t="shared" si="3"/>
        <v>1</v>
      </c>
      <c r="BI102" s="5">
        <v>307</v>
      </c>
      <c r="BJ102" s="5">
        <f t="shared" si="4"/>
        <v>307</v>
      </c>
      <c r="BK102" s="5">
        <v>770</v>
      </c>
      <c r="BL102" s="5">
        <f t="shared" si="5"/>
        <v>770</v>
      </c>
      <c r="BM102" s="4" t="s">
        <v>112</v>
      </c>
      <c r="BN102" s="10" t="s">
        <v>113</v>
      </c>
      <c r="BO102" s="4" t="s">
        <v>160</v>
      </c>
      <c r="BP102" s="4" t="s">
        <v>115</v>
      </c>
      <c r="BQ102" s="4" t="s">
        <v>116</v>
      </c>
      <c r="BR102" s="10" t="s">
        <v>161</v>
      </c>
    </row>
    <row r="103" spans="1:70" ht="30" x14ac:dyDescent="0.25">
      <c r="F103" t="s">
        <v>102</v>
      </c>
      <c r="G103" t="s">
        <v>102</v>
      </c>
      <c r="H103" t="s">
        <v>367</v>
      </c>
      <c r="I103" t="s">
        <v>368</v>
      </c>
      <c r="J103" t="s">
        <v>105</v>
      </c>
      <c r="K103" t="s">
        <v>13</v>
      </c>
      <c r="L103" t="s">
        <v>13</v>
      </c>
      <c r="M103" t="s">
        <v>230</v>
      </c>
      <c r="N103" t="s">
        <v>337</v>
      </c>
      <c r="O103" t="s">
        <v>338</v>
      </c>
      <c r="P103" t="s">
        <v>361</v>
      </c>
      <c r="R103" t="s">
        <v>369</v>
      </c>
      <c r="T103" t="s">
        <v>370</v>
      </c>
      <c r="X103">
        <v>0</v>
      </c>
      <c r="Z103" t="s">
        <v>2</v>
      </c>
      <c r="AM103" s="1">
        <v>0</v>
      </c>
      <c r="BH103">
        <f t="shared" si="3"/>
        <v>0</v>
      </c>
      <c r="BI103" s="3">
        <v>307</v>
      </c>
      <c r="BJ103" s="3">
        <f t="shared" si="4"/>
        <v>0</v>
      </c>
      <c r="BK103" s="3">
        <v>770</v>
      </c>
      <c r="BL103" s="3">
        <f t="shared" si="5"/>
        <v>0</v>
      </c>
      <c r="BM103" t="s">
        <v>112</v>
      </c>
      <c r="BN103" s="9" t="s">
        <v>113</v>
      </c>
      <c r="BO103" t="s">
        <v>160</v>
      </c>
      <c r="BP103" t="s">
        <v>118</v>
      </c>
      <c r="BQ103" t="s">
        <v>116</v>
      </c>
      <c r="BR103" s="9" t="s">
        <v>161</v>
      </c>
    </row>
    <row r="104" spans="1:70" s="4" customFormat="1" ht="214.9" customHeight="1" x14ac:dyDescent="0.25">
      <c r="A104"/>
      <c r="B104"/>
      <c r="C104"/>
      <c r="D104"/>
      <c r="E104"/>
      <c r="F104" s="4" t="s">
        <v>102</v>
      </c>
      <c r="G104" s="4" t="s">
        <v>102</v>
      </c>
      <c r="H104" s="4" t="s">
        <v>371</v>
      </c>
      <c r="I104" s="4" t="s">
        <v>372</v>
      </c>
      <c r="J104" s="4" t="s">
        <v>105</v>
      </c>
      <c r="K104" s="4" t="s">
        <v>13</v>
      </c>
      <c r="L104" s="4" t="s">
        <v>13</v>
      </c>
      <c r="M104" s="4" t="s">
        <v>230</v>
      </c>
      <c r="N104" s="4" t="s">
        <v>337</v>
      </c>
      <c r="O104" s="4" t="s">
        <v>338</v>
      </c>
      <c r="P104" s="4" t="s">
        <v>361</v>
      </c>
      <c r="R104" s="4" t="s">
        <v>373</v>
      </c>
      <c r="T104" s="4" t="s">
        <v>374</v>
      </c>
      <c r="X104" s="4">
        <v>0</v>
      </c>
      <c r="Z104" s="4" t="s">
        <v>2</v>
      </c>
      <c r="AE104" s="4">
        <v>2</v>
      </c>
      <c r="AJ104" s="4">
        <v>1</v>
      </c>
      <c r="AK104" s="4">
        <v>1</v>
      </c>
      <c r="AL104" s="4">
        <v>2</v>
      </c>
      <c r="AM104" s="4">
        <v>3</v>
      </c>
      <c r="BH104" s="4">
        <f t="shared" si="3"/>
        <v>9</v>
      </c>
      <c r="BI104" s="5">
        <v>307</v>
      </c>
      <c r="BJ104" s="5">
        <f t="shared" si="4"/>
        <v>2763</v>
      </c>
      <c r="BK104" s="5">
        <v>770</v>
      </c>
      <c r="BL104" s="5">
        <f t="shared" si="5"/>
        <v>6930</v>
      </c>
      <c r="BM104" s="4" t="s">
        <v>112</v>
      </c>
      <c r="BN104" s="10" t="s">
        <v>113</v>
      </c>
      <c r="BO104" s="4" t="s">
        <v>160</v>
      </c>
      <c r="BP104" s="4" t="s">
        <v>115</v>
      </c>
      <c r="BQ104" s="4" t="s">
        <v>116</v>
      </c>
      <c r="BR104" s="10" t="s">
        <v>161</v>
      </c>
    </row>
    <row r="105" spans="1:70" ht="30" x14ac:dyDescent="0.25">
      <c r="F105" t="s">
        <v>102</v>
      </c>
      <c r="G105" t="s">
        <v>102</v>
      </c>
      <c r="H105" t="s">
        <v>371</v>
      </c>
      <c r="I105" t="s">
        <v>372</v>
      </c>
      <c r="J105" t="s">
        <v>105</v>
      </c>
      <c r="K105" t="s">
        <v>13</v>
      </c>
      <c r="L105" t="s">
        <v>13</v>
      </c>
      <c r="M105" t="s">
        <v>230</v>
      </c>
      <c r="N105" t="s">
        <v>337</v>
      </c>
      <c r="O105" t="s">
        <v>338</v>
      </c>
      <c r="P105" t="s">
        <v>361</v>
      </c>
      <c r="R105" t="s">
        <v>373</v>
      </c>
      <c r="T105" t="s">
        <v>374</v>
      </c>
      <c r="X105">
        <v>0</v>
      </c>
      <c r="Z105" t="s">
        <v>2</v>
      </c>
      <c r="AE105" s="1">
        <v>0</v>
      </c>
      <c r="AJ105" s="1">
        <v>0</v>
      </c>
      <c r="AK105" s="1">
        <v>0</v>
      </c>
      <c r="AL105" s="1">
        <v>0</v>
      </c>
      <c r="AM105" s="1">
        <v>0</v>
      </c>
      <c r="BH105">
        <f t="shared" si="3"/>
        <v>0</v>
      </c>
      <c r="BI105" s="3">
        <v>307</v>
      </c>
      <c r="BJ105" s="3">
        <f t="shared" si="4"/>
        <v>0</v>
      </c>
      <c r="BK105" s="3">
        <v>770</v>
      </c>
      <c r="BL105" s="3">
        <f t="shared" si="5"/>
        <v>0</v>
      </c>
      <c r="BM105" t="s">
        <v>112</v>
      </c>
      <c r="BN105" s="9" t="s">
        <v>113</v>
      </c>
      <c r="BO105" t="s">
        <v>160</v>
      </c>
      <c r="BP105" t="s">
        <v>118</v>
      </c>
      <c r="BQ105" t="s">
        <v>116</v>
      </c>
      <c r="BR105" s="9" t="s">
        <v>161</v>
      </c>
    </row>
    <row r="106" spans="1:70" s="4" customFormat="1" ht="214.9" customHeight="1" x14ac:dyDescent="0.25">
      <c r="A106"/>
      <c r="B106"/>
      <c r="C106"/>
      <c r="D106"/>
      <c r="E106"/>
      <c r="F106" s="4" t="s">
        <v>102</v>
      </c>
      <c r="G106" s="4" t="s">
        <v>102</v>
      </c>
      <c r="H106" s="4" t="s">
        <v>375</v>
      </c>
      <c r="I106" s="4" t="s">
        <v>376</v>
      </c>
      <c r="J106" s="4" t="s">
        <v>105</v>
      </c>
      <c r="K106" s="4" t="s">
        <v>13</v>
      </c>
      <c r="L106" s="4" t="s">
        <v>13</v>
      </c>
      <c r="M106" s="4" t="s">
        <v>230</v>
      </c>
      <c r="N106" s="4" t="s">
        <v>337</v>
      </c>
      <c r="O106" s="4" t="s">
        <v>338</v>
      </c>
      <c r="P106" s="4" t="s">
        <v>292</v>
      </c>
      <c r="R106" s="4" t="s">
        <v>295</v>
      </c>
      <c r="T106" s="4" t="s">
        <v>296</v>
      </c>
      <c r="X106" s="4">
        <v>0</v>
      </c>
      <c r="Z106" s="4" t="s">
        <v>2</v>
      </c>
      <c r="AC106" s="4">
        <v>4</v>
      </c>
      <c r="AD106" s="4">
        <v>1</v>
      </c>
      <c r="AE106" s="4">
        <v>5</v>
      </c>
      <c r="AF106" s="4">
        <v>5</v>
      </c>
      <c r="AG106" s="4">
        <v>5</v>
      </c>
      <c r="AH106" s="4">
        <v>1</v>
      </c>
      <c r="AI106" s="4">
        <v>10</v>
      </c>
      <c r="AJ106" s="4">
        <v>5</v>
      </c>
      <c r="AK106" s="4">
        <v>4</v>
      </c>
      <c r="AM106" s="4">
        <v>1</v>
      </c>
      <c r="AN106" s="4">
        <v>1</v>
      </c>
      <c r="AO106" s="4">
        <v>2</v>
      </c>
      <c r="BH106" s="4">
        <f t="shared" si="3"/>
        <v>44</v>
      </c>
      <c r="BI106" s="5">
        <v>307</v>
      </c>
      <c r="BJ106" s="5">
        <f t="shared" si="4"/>
        <v>13508</v>
      </c>
      <c r="BK106" s="5">
        <v>770</v>
      </c>
      <c r="BL106" s="5">
        <f t="shared" si="5"/>
        <v>33880</v>
      </c>
      <c r="BM106" s="4" t="s">
        <v>112</v>
      </c>
      <c r="BN106" s="10" t="s">
        <v>113</v>
      </c>
      <c r="BO106" s="4" t="s">
        <v>160</v>
      </c>
      <c r="BP106" s="4" t="s">
        <v>115</v>
      </c>
      <c r="BQ106" s="4" t="s">
        <v>116</v>
      </c>
      <c r="BR106" s="10" t="s">
        <v>161</v>
      </c>
    </row>
    <row r="107" spans="1:70" ht="30" x14ac:dyDescent="0.25">
      <c r="F107" t="s">
        <v>102</v>
      </c>
      <c r="G107" t="s">
        <v>102</v>
      </c>
      <c r="H107" t="s">
        <v>375</v>
      </c>
      <c r="I107" t="s">
        <v>376</v>
      </c>
      <c r="J107" t="s">
        <v>105</v>
      </c>
      <c r="K107" t="s">
        <v>13</v>
      </c>
      <c r="L107" t="s">
        <v>13</v>
      </c>
      <c r="M107" t="s">
        <v>230</v>
      </c>
      <c r="N107" t="s">
        <v>337</v>
      </c>
      <c r="O107" t="s">
        <v>338</v>
      </c>
      <c r="P107" t="s">
        <v>292</v>
      </c>
      <c r="R107" t="s">
        <v>295</v>
      </c>
      <c r="T107" t="s">
        <v>296</v>
      </c>
      <c r="X107">
        <v>0</v>
      </c>
      <c r="Z107" t="s">
        <v>2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M107" s="1">
        <v>0</v>
      </c>
      <c r="AN107" s="1">
        <v>0</v>
      </c>
      <c r="AO107" s="1">
        <v>0</v>
      </c>
      <c r="BH107">
        <f t="shared" si="3"/>
        <v>0</v>
      </c>
      <c r="BI107" s="3">
        <v>307</v>
      </c>
      <c r="BJ107" s="3">
        <f t="shared" si="4"/>
        <v>0</v>
      </c>
      <c r="BK107" s="3">
        <v>770</v>
      </c>
      <c r="BL107" s="3">
        <f t="shared" si="5"/>
        <v>0</v>
      </c>
      <c r="BM107" t="s">
        <v>112</v>
      </c>
      <c r="BN107" s="9" t="s">
        <v>113</v>
      </c>
      <c r="BO107" t="s">
        <v>160</v>
      </c>
      <c r="BP107" t="s">
        <v>118</v>
      </c>
      <c r="BQ107" t="s">
        <v>116</v>
      </c>
      <c r="BR107" s="9" t="s">
        <v>161</v>
      </c>
    </row>
    <row r="108" spans="1:70" s="4" customFormat="1" ht="214.9" customHeight="1" x14ac:dyDescent="0.25">
      <c r="A108"/>
      <c r="B108"/>
      <c r="C108"/>
      <c r="D108"/>
      <c r="E108"/>
      <c r="F108" s="4" t="s">
        <v>102</v>
      </c>
      <c r="G108" s="4" t="s">
        <v>102</v>
      </c>
      <c r="H108" s="4" t="s">
        <v>377</v>
      </c>
      <c r="I108" s="4" t="s">
        <v>378</v>
      </c>
      <c r="J108" s="4" t="s">
        <v>105</v>
      </c>
      <c r="K108" s="4" t="s">
        <v>13</v>
      </c>
      <c r="L108" s="4" t="s">
        <v>13</v>
      </c>
      <c r="M108" s="4" t="s">
        <v>230</v>
      </c>
      <c r="N108" s="4" t="s">
        <v>337</v>
      </c>
      <c r="O108" s="4" t="s">
        <v>338</v>
      </c>
      <c r="P108" s="4" t="s">
        <v>109</v>
      </c>
      <c r="R108" s="4" t="s">
        <v>110</v>
      </c>
      <c r="T108" s="4" t="s">
        <v>111</v>
      </c>
      <c r="X108" s="4">
        <v>0</v>
      </c>
      <c r="Z108" s="4" t="s">
        <v>2</v>
      </c>
      <c r="AC108" s="4">
        <v>2</v>
      </c>
      <c r="AE108" s="4">
        <v>2</v>
      </c>
      <c r="AF108" s="4">
        <v>2</v>
      </c>
      <c r="AG108" s="4">
        <v>2</v>
      </c>
      <c r="AH108" s="4">
        <v>2</v>
      </c>
      <c r="AI108" s="4">
        <v>1</v>
      </c>
      <c r="AJ108" s="4">
        <v>2</v>
      </c>
      <c r="AK108" s="4">
        <v>2</v>
      </c>
      <c r="BH108" s="4">
        <f t="shared" si="3"/>
        <v>15</v>
      </c>
      <c r="BI108" s="5">
        <v>307</v>
      </c>
      <c r="BJ108" s="5">
        <f t="shared" si="4"/>
        <v>4605</v>
      </c>
      <c r="BK108" s="5">
        <v>770</v>
      </c>
      <c r="BL108" s="5">
        <f t="shared" si="5"/>
        <v>11550</v>
      </c>
      <c r="BM108" s="4" t="s">
        <v>112</v>
      </c>
      <c r="BN108" s="10" t="s">
        <v>113</v>
      </c>
      <c r="BO108" s="4" t="s">
        <v>160</v>
      </c>
      <c r="BP108" s="4" t="s">
        <v>115</v>
      </c>
      <c r="BQ108" s="4" t="s">
        <v>116</v>
      </c>
      <c r="BR108" s="10" t="s">
        <v>161</v>
      </c>
    </row>
    <row r="109" spans="1:70" ht="30" x14ac:dyDescent="0.25">
      <c r="F109" t="s">
        <v>102</v>
      </c>
      <c r="G109" t="s">
        <v>102</v>
      </c>
      <c r="H109" t="s">
        <v>377</v>
      </c>
      <c r="I109" t="s">
        <v>378</v>
      </c>
      <c r="J109" t="s">
        <v>105</v>
      </c>
      <c r="K109" t="s">
        <v>13</v>
      </c>
      <c r="L109" t="s">
        <v>13</v>
      </c>
      <c r="M109" t="s">
        <v>230</v>
      </c>
      <c r="N109" t="s">
        <v>337</v>
      </c>
      <c r="O109" t="s">
        <v>338</v>
      </c>
      <c r="P109" t="s">
        <v>109</v>
      </c>
      <c r="R109" t="s">
        <v>110</v>
      </c>
      <c r="T109" t="s">
        <v>111</v>
      </c>
      <c r="X109">
        <v>0</v>
      </c>
      <c r="Z109" t="s">
        <v>2</v>
      </c>
      <c r="AC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BH109">
        <f t="shared" si="3"/>
        <v>0</v>
      </c>
      <c r="BI109" s="3">
        <v>307</v>
      </c>
      <c r="BJ109" s="3">
        <f t="shared" si="4"/>
        <v>0</v>
      </c>
      <c r="BK109" s="3">
        <v>770</v>
      </c>
      <c r="BL109" s="3">
        <f t="shared" si="5"/>
        <v>0</v>
      </c>
      <c r="BM109" t="s">
        <v>112</v>
      </c>
      <c r="BN109" s="9" t="s">
        <v>113</v>
      </c>
      <c r="BO109" t="s">
        <v>160</v>
      </c>
      <c r="BP109" t="s">
        <v>118</v>
      </c>
      <c r="BQ109" t="s">
        <v>116</v>
      </c>
      <c r="BR109" s="9" t="s">
        <v>161</v>
      </c>
    </row>
    <row r="110" spans="1:70" s="4" customFormat="1" ht="214.9" customHeight="1" x14ac:dyDescent="0.25">
      <c r="A110"/>
      <c r="B110"/>
      <c r="C110"/>
      <c r="D110"/>
      <c r="E110"/>
      <c r="F110" s="4" t="s">
        <v>102</v>
      </c>
      <c r="G110" s="4" t="s">
        <v>102</v>
      </c>
      <c r="H110" s="4" t="s">
        <v>379</v>
      </c>
      <c r="I110" s="4" t="s">
        <v>380</v>
      </c>
      <c r="J110" s="4" t="s">
        <v>105</v>
      </c>
      <c r="K110" s="4" t="s">
        <v>13</v>
      </c>
      <c r="L110" s="4" t="s">
        <v>13</v>
      </c>
      <c r="M110" s="4" t="s">
        <v>230</v>
      </c>
      <c r="N110" s="4" t="s">
        <v>381</v>
      </c>
      <c r="O110" s="4" t="s">
        <v>382</v>
      </c>
      <c r="P110" s="4" t="s">
        <v>109</v>
      </c>
      <c r="R110" s="4" t="s">
        <v>110</v>
      </c>
      <c r="T110" s="4" t="s">
        <v>111</v>
      </c>
      <c r="X110" s="4">
        <v>0</v>
      </c>
      <c r="Z110" s="4" t="s">
        <v>2</v>
      </c>
      <c r="AC110" s="4">
        <v>3</v>
      </c>
      <c r="AE110" s="4">
        <v>1</v>
      </c>
      <c r="AF110" s="4">
        <v>3</v>
      </c>
      <c r="AG110" s="4">
        <v>1</v>
      </c>
      <c r="AI110" s="4">
        <v>2</v>
      </c>
      <c r="AJ110" s="4">
        <v>1</v>
      </c>
      <c r="AK110" s="4">
        <v>4</v>
      </c>
      <c r="AM110" s="4">
        <v>3</v>
      </c>
      <c r="AO110" s="4">
        <v>2</v>
      </c>
      <c r="AQ110" s="4">
        <v>1</v>
      </c>
      <c r="BH110" s="4">
        <f t="shared" si="3"/>
        <v>21</v>
      </c>
      <c r="BI110" s="5">
        <v>338</v>
      </c>
      <c r="BJ110" s="5">
        <f t="shared" si="4"/>
        <v>7098</v>
      </c>
      <c r="BK110" s="5">
        <v>850</v>
      </c>
      <c r="BL110" s="5">
        <f t="shared" si="5"/>
        <v>17850</v>
      </c>
      <c r="BM110" s="4" t="s">
        <v>112</v>
      </c>
      <c r="BN110" s="10" t="s">
        <v>113</v>
      </c>
      <c r="BO110" s="4" t="s">
        <v>160</v>
      </c>
      <c r="BP110" s="4" t="s">
        <v>115</v>
      </c>
      <c r="BQ110" s="4" t="s">
        <v>116</v>
      </c>
      <c r="BR110" s="10" t="s">
        <v>161</v>
      </c>
    </row>
    <row r="111" spans="1:70" ht="30" x14ac:dyDescent="0.25">
      <c r="F111" t="s">
        <v>102</v>
      </c>
      <c r="G111" t="s">
        <v>102</v>
      </c>
      <c r="H111" t="s">
        <v>379</v>
      </c>
      <c r="I111" t="s">
        <v>380</v>
      </c>
      <c r="J111" t="s">
        <v>105</v>
      </c>
      <c r="K111" t="s">
        <v>13</v>
      </c>
      <c r="L111" t="s">
        <v>13</v>
      </c>
      <c r="M111" t="s">
        <v>230</v>
      </c>
      <c r="N111" t="s">
        <v>381</v>
      </c>
      <c r="O111" t="s">
        <v>382</v>
      </c>
      <c r="P111" t="s">
        <v>109</v>
      </c>
      <c r="R111" t="s">
        <v>110</v>
      </c>
      <c r="T111" t="s">
        <v>111</v>
      </c>
      <c r="X111">
        <v>0</v>
      </c>
      <c r="Z111" t="s">
        <v>2</v>
      </c>
      <c r="AC111" s="1">
        <v>0</v>
      </c>
      <c r="AE111" s="1">
        <v>0</v>
      </c>
      <c r="AF111" s="1">
        <v>0</v>
      </c>
      <c r="AG111" s="1">
        <v>0</v>
      </c>
      <c r="AI111" s="1">
        <v>0</v>
      </c>
      <c r="AJ111" s="1">
        <v>0</v>
      </c>
      <c r="AK111" s="1">
        <v>0</v>
      </c>
      <c r="AM111" s="1">
        <v>0</v>
      </c>
      <c r="AO111" s="1">
        <v>0</v>
      </c>
      <c r="AQ111" s="1">
        <v>0</v>
      </c>
      <c r="BH111">
        <f t="shared" si="3"/>
        <v>0</v>
      </c>
      <c r="BI111" s="3">
        <v>338</v>
      </c>
      <c r="BJ111" s="3">
        <f t="shared" si="4"/>
        <v>0</v>
      </c>
      <c r="BK111" s="3">
        <v>850</v>
      </c>
      <c r="BL111" s="3">
        <f t="shared" si="5"/>
        <v>0</v>
      </c>
      <c r="BM111" t="s">
        <v>112</v>
      </c>
      <c r="BN111" s="9" t="s">
        <v>113</v>
      </c>
      <c r="BO111" t="s">
        <v>160</v>
      </c>
      <c r="BP111" t="s">
        <v>118</v>
      </c>
      <c r="BQ111" t="s">
        <v>116</v>
      </c>
      <c r="BR111" s="9" t="s">
        <v>161</v>
      </c>
    </row>
    <row r="112" spans="1:70" s="4" customFormat="1" ht="214.9" customHeight="1" x14ac:dyDescent="0.25">
      <c r="A112"/>
      <c r="B112"/>
      <c r="C112"/>
      <c r="D112"/>
      <c r="E112"/>
      <c r="F112" s="4" t="s">
        <v>102</v>
      </c>
      <c r="G112" s="4" t="s">
        <v>102</v>
      </c>
      <c r="H112" s="4" t="s">
        <v>383</v>
      </c>
      <c r="I112" s="4" t="s">
        <v>384</v>
      </c>
      <c r="J112" s="4" t="s">
        <v>105</v>
      </c>
      <c r="K112" s="4" t="s">
        <v>13</v>
      </c>
      <c r="L112" s="4" t="s">
        <v>13</v>
      </c>
      <c r="M112" s="4" t="s">
        <v>230</v>
      </c>
      <c r="N112" s="4" t="s">
        <v>385</v>
      </c>
      <c r="O112" s="4" t="s">
        <v>386</v>
      </c>
      <c r="P112" s="4" t="s">
        <v>387</v>
      </c>
      <c r="R112" s="4" t="s">
        <v>388</v>
      </c>
      <c r="T112" s="4" t="s">
        <v>389</v>
      </c>
      <c r="X112" s="4">
        <v>0</v>
      </c>
      <c r="Z112" s="4" t="s">
        <v>2</v>
      </c>
      <c r="AB112" s="4">
        <v>2</v>
      </c>
      <c r="AD112" s="4">
        <v>2</v>
      </c>
      <c r="AE112" s="4">
        <v>4</v>
      </c>
      <c r="AF112" s="4">
        <v>2</v>
      </c>
      <c r="AG112" s="4">
        <v>3</v>
      </c>
      <c r="AK112" s="4">
        <v>1</v>
      </c>
      <c r="AL112" s="4">
        <v>1</v>
      </c>
      <c r="AN112" s="4">
        <v>1</v>
      </c>
      <c r="BH112" s="4">
        <f t="shared" si="3"/>
        <v>16</v>
      </c>
      <c r="BI112" s="5">
        <v>239</v>
      </c>
      <c r="BJ112" s="5">
        <f t="shared" si="4"/>
        <v>3824</v>
      </c>
      <c r="BK112" s="5">
        <v>598</v>
      </c>
      <c r="BL112" s="5">
        <f t="shared" si="5"/>
        <v>9568</v>
      </c>
      <c r="BM112" s="4" t="s">
        <v>112</v>
      </c>
      <c r="BN112" s="10" t="s">
        <v>390</v>
      </c>
      <c r="BO112" s="4" t="s">
        <v>160</v>
      </c>
      <c r="BP112" s="4" t="s">
        <v>115</v>
      </c>
      <c r="BQ112" s="4" t="s">
        <v>116</v>
      </c>
      <c r="BR112" s="10" t="s">
        <v>161</v>
      </c>
    </row>
    <row r="113" spans="1:70" ht="30" x14ac:dyDescent="0.25">
      <c r="F113" t="s">
        <v>102</v>
      </c>
      <c r="G113" t="s">
        <v>102</v>
      </c>
      <c r="H113" t="s">
        <v>383</v>
      </c>
      <c r="I113" t="s">
        <v>384</v>
      </c>
      <c r="J113" t="s">
        <v>105</v>
      </c>
      <c r="K113" t="s">
        <v>13</v>
      </c>
      <c r="L113" t="s">
        <v>13</v>
      </c>
      <c r="M113" t="s">
        <v>230</v>
      </c>
      <c r="N113" t="s">
        <v>385</v>
      </c>
      <c r="O113" t="s">
        <v>386</v>
      </c>
      <c r="P113" t="s">
        <v>387</v>
      </c>
      <c r="R113" t="s">
        <v>388</v>
      </c>
      <c r="T113" t="s">
        <v>389</v>
      </c>
      <c r="X113">
        <v>0</v>
      </c>
      <c r="Z113" t="s">
        <v>2</v>
      </c>
      <c r="AB113" s="1">
        <v>0</v>
      </c>
      <c r="AD113" s="1">
        <v>0</v>
      </c>
      <c r="AE113" s="1">
        <v>0</v>
      </c>
      <c r="AF113" s="1">
        <v>0</v>
      </c>
      <c r="AG113" s="1">
        <v>0</v>
      </c>
      <c r="AK113" s="1">
        <v>0</v>
      </c>
      <c r="AL113" s="1">
        <v>0</v>
      </c>
      <c r="AN113" s="1">
        <v>0</v>
      </c>
      <c r="BH113">
        <f t="shared" si="3"/>
        <v>0</v>
      </c>
      <c r="BI113" s="3">
        <v>239</v>
      </c>
      <c r="BJ113" s="3">
        <f t="shared" si="4"/>
        <v>0</v>
      </c>
      <c r="BK113" s="3">
        <v>598</v>
      </c>
      <c r="BL113" s="3">
        <f t="shared" si="5"/>
        <v>0</v>
      </c>
      <c r="BM113" t="s">
        <v>112</v>
      </c>
      <c r="BN113" s="9" t="s">
        <v>390</v>
      </c>
      <c r="BO113" t="s">
        <v>160</v>
      </c>
      <c r="BP113" t="s">
        <v>118</v>
      </c>
      <c r="BQ113" t="s">
        <v>116</v>
      </c>
      <c r="BR113" s="9" t="s">
        <v>161</v>
      </c>
    </row>
    <row r="114" spans="1:70" s="4" customFormat="1" ht="214.9" customHeight="1" x14ac:dyDescent="0.25">
      <c r="A114"/>
      <c r="B114"/>
      <c r="C114"/>
      <c r="D114"/>
      <c r="E114"/>
      <c r="F114" s="4" t="s">
        <v>102</v>
      </c>
      <c r="G114" s="4" t="s">
        <v>102</v>
      </c>
      <c r="H114" s="4" t="s">
        <v>391</v>
      </c>
      <c r="I114" s="4" t="s">
        <v>392</v>
      </c>
      <c r="J114" s="4" t="s">
        <v>105</v>
      </c>
      <c r="K114" s="4" t="s">
        <v>13</v>
      </c>
      <c r="L114" s="4" t="s">
        <v>13</v>
      </c>
      <c r="M114" s="4" t="s">
        <v>230</v>
      </c>
      <c r="N114" s="4" t="s">
        <v>385</v>
      </c>
      <c r="O114" s="4" t="s">
        <v>386</v>
      </c>
      <c r="P114" s="4" t="s">
        <v>393</v>
      </c>
      <c r="R114" s="4" t="s">
        <v>394</v>
      </c>
      <c r="T114" s="4" t="s">
        <v>395</v>
      </c>
      <c r="X114" s="4">
        <v>0</v>
      </c>
      <c r="Z114" s="4" t="s">
        <v>2</v>
      </c>
      <c r="AD114" s="4">
        <v>1</v>
      </c>
      <c r="AF114" s="4">
        <v>1</v>
      </c>
      <c r="AG114" s="4">
        <v>1</v>
      </c>
      <c r="AH114" s="4">
        <v>1</v>
      </c>
      <c r="AI114" s="4">
        <v>1</v>
      </c>
      <c r="AL114" s="4">
        <v>1</v>
      </c>
      <c r="AP114" s="4">
        <v>1</v>
      </c>
      <c r="BH114" s="4">
        <f t="shared" si="3"/>
        <v>7</v>
      </c>
      <c r="BI114" s="5">
        <v>239</v>
      </c>
      <c r="BJ114" s="5">
        <f t="shared" si="4"/>
        <v>1673</v>
      </c>
      <c r="BK114" s="5">
        <v>598</v>
      </c>
      <c r="BL114" s="5">
        <f t="shared" si="5"/>
        <v>4186</v>
      </c>
      <c r="BM114" s="4" t="s">
        <v>112</v>
      </c>
      <c r="BN114" s="10" t="s">
        <v>390</v>
      </c>
      <c r="BO114" s="4" t="s">
        <v>160</v>
      </c>
      <c r="BP114" s="4" t="s">
        <v>115</v>
      </c>
      <c r="BQ114" s="4" t="s">
        <v>116</v>
      </c>
      <c r="BR114" s="10" t="s">
        <v>161</v>
      </c>
    </row>
    <row r="115" spans="1:70" ht="30" x14ac:dyDescent="0.25">
      <c r="F115" t="s">
        <v>102</v>
      </c>
      <c r="G115" t="s">
        <v>102</v>
      </c>
      <c r="H115" t="s">
        <v>391</v>
      </c>
      <c r="I115" t="s">
        <v>392</v>
      </c>
      <c r="J115" t="s">
        <v>105</v>
      </c>
      <c r="K115" t="s">
        <v>13</v>
      </c>
      <c r="L115" t="s">
        <v>13</v>
      </c>
      <c r="M115" t="s">
        <v>230</v>
      </c>
      <c r="N115" t="s">
        <v>385</v>
      </c>
      <c r="O115" t="s">
        <v>386</v>
      </c>
      <c r="P115" t="s">
        <v>393</v>
      </c>
      <c r="R115" t="s">
        <v>394</v>
      </c>
      <c r="T115" t="s">
        <v>395</v>
      </c>
      <c r="X115">
        <v>0</v>
      </c>
      <c r="Z115" t="s">
        <v>2</v>
      </c>
      <c r="AD115" s="1">
        <v>0</v>
      </c>
      <c r="AF115" s="1">
        <v>0</v>
      </c>
      <c r="AG115" s="1">
        <v>0</v>
      </c>
      <c r="AH115" s="1">
        <v>0</v>
      </c>
      <c r="AI115" s="1">
        <v>0</v>
      </c>
      <c r="AL115" s="1">
        <v>0</v>
      </c>
      <c r="AP115" s="1">
        <v>0</v>
      </c>
      <c r="BH115">
        <f t="shared" si="3"/>
        <v>0</v>
      </c>
      <c r="BI115" s="3">
        <v>239</v>
      </c>
      <c r="BJ115" s="3">
        <f t="shared" si="4"/>
        <v>0</v>
      </c>
      <c r="BK115" s="3">
        <v>598</v>
      </c>
      <c r="BL115" s="3">
        <f t="shared" si="5"/>
        <v>0</v>
      </c>
      <c r="BM115" t="s">
        <v>112</v>
      </c>
      <c r="BN115" s="9" t="s">
        <v>390</v>
      </c>
      <c r="BO115" t="s">
        <v>160</v>
      </c>
      <c r="BP115" t="s">
        <v>118</v>
      </c>
      <c r="BQ115" t="s">
        <v>116</v>
      </c>
      <c r="BR115" s="9" t="s">
        <v>161</v>
      </c>
    </row>
    <row r="116" spans="1:70" s="4" customFormat="1" ht="214.9" customHeight="1" x14ac:dyDescent="0.25">
      <c r="A116"/>
      <c r="B116"/>
      <c r="C116"/>
      <c r="D116"/>
      <c r="E116"/>
      <c r="F116" s="4" t="s">
        <v>102</v>
      </c>
      <c r="G116" s="4" t="s">
        <v>102</v>
      </c>
      <c r="H116" s="4" t="s">
        <v>396</v>
      </c>
      <c r="I116" s="4" t="s">
        <v>397</v>
      </c>
      <c r="J116" s="4" t="s">
        <v>105</v>
      </c>
      <c r="K116" s="4" t="s">
        <v>13</v>
      </c>
      <c r="L116" s="4" t="s">
        <v>13</v>
      </c>
      <c r="M116" s="4" t="s">
        <v>230</v>
      </c>
      <c r="N116" s="4" t="s">
        <v>398</v>
      </c>
      <c r="O116" s="4" t="s">
        <v>399</v>
      </c>
      <c r="P116" s="4" t="s">
        <v>400</v>
      </c>
      <c r="R116" s="4" t="s">
        <v>401</v>
      </c>
      <c r="T116" s="4" t="s">
        <v>402</v>
      </c>
      <c r="X116" s="4">
        <v>0</v>
      </c>
      <c r="Z116" s="4" t="s">
        <v>2</v>
      </c>
      <c r="AD116" s="4">
        <v>1</v>
      </c>
      <c r="AE116" s="4">
        <v>2</v>
      </c>
      <c r="AG116" s="4">
        <v>4</v>
      </c>
      <c r="AH116" s="4">
        <v>1</v>
      </c>
      <c r="AI116" s="4">
        <v>2</v>
      </c>
      <c r="AJ116" s="4">
        <v>1</v>
      </c>
      <c r="AK116" s="4">
        <v>2</v>
      </c>
      <c r="AL116" s="4">
        <v>1</v>
      </c>
      <c r="AO116" s="4">
        <v>1</v>
      </c>
      <c r="BH116" s="4">
        <f t="shared" si="3"/>
        <v>15</v>
      </c>
      <c r="BI116" s="5">
        <v>272</v>
      </c>
      <c r="BJ116" s="5">
        <f t="shared" si="4"/>
        <v>4080</v>
      </c>
      <c r="BK116" s="5">
        <v>690</v>
      </c>
      <c r="BL116" s="5">
        <f t="shared" si="5"/>
        <v>10350</v>
      </c>
      <c r="BM116" s="4" t="s">
        <v>112</v>
      </c>
      <c r="BN116" s="10" t="s">
        <v>403</v>
      </c>
      <c r="BO116" s="4" t="s">
        <v>160</v>
      </c>
      <c r="BP116" s="4" t="s">
        <v>115</v>
      </c>
      <c r="BQ116" s="4" t="s">
        <v>116</v>
      </c>
      <c r="BR116" s="10" t="s">
        <v>161</v>
      </c>
    </row>
    <row r="117" spans="1:70" ht="30" x14ac:dyDescent="0.25">
      <c r="F117" t="s">
        <v>102</v>
      </c>
      <c r="G117" t="s">
        <v>102</v>
      </c>
      <c r="H117" t="s">
        <v>396</v>
      </c>
      <c r="I117" t="s">
        <v>397</v>
      </c>
      <c r="J117" t="s">
        <v>105</v>
      </c>
      <c r="K117" t="s">
        <v>13</v>
      </c>
      <c r="L117" t="s">
        <v>13</v>
      </c>
      <c r="M117" t="s">
        <v>230</v>
      </c>
      <c r="N117" t="s">
        <v>398</v>
      </c>
      <c r="O117" t="s">
        <v>399</v>
      </c>
      <c r="P117" t="s">
        <v>400</v>
      </c>
      <c r="R117" t="s">
        <v>401</v>
      </c>
      <c r="T117" t="s">
        <v>402</v>
      </c>
      <c r="X117">
        <v>0</v>
      </c>
      <c r="Z117" t="s">
        <v>2</v>
      </c>
      <c r="AD117" s="1">
        <v>0</v>
      </c>
      <c r="AE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O117" s="1">
        <v>0</v>
      </c>
      <c r="BH117">
        <f t="shared" si="3"/>
        <v>0</v>
      </c>
      <c r="BI117" s="3">
        <v>272</v>
      </c>
      <c r="BJ117" s="3">
        <f t="shared" si="4"/>
        <v>0</v>
      </c>
      <c r="BK117" s="3">
        <v>690</v>
      </c>
      <c r="BL117" s="3">
        <f t="shared" si="5"/>
        <v>0</v>
      </c>
      <c r="BM117" t="s">
        <v>112</v>
      </c>
      <c r="BN117" s="9" t="s">
        <v>403</v>
      </c>
      <c r="BO117" t="s">
        <v>160</v>
      </c>
      <c r="BP117" t="s">
        <v>118</v>
      </c>
      <c r="BQ117" t="s">
        <v>116</v>
      </c>
      <c r="BR117" s="9" t="s">
        <v>161</v>
      </c>
    </row>
    <row r="118" spans="1:70" s="4" customFormat="1" ht="214.9" customHeight="1" x14ac:dyDescent="0.25">
      <c r="A118"/>
      <c r="B118"/>
      <c r="C118"/>
      <c r="D118"/>
      <c r="E118"/>
      <c r="F118" s="4" t="s">
        <v>102</v>
      </c>
      <c r="G118" s="4" t="s">
        <v>102</v>
      </c>
      <c r="H118" s="4" t="s">
        <v>404</v>
      </c>
      <c r="I118" s="4" t="s">
        <v>405</v>
      </c>
      <c r="J118" s="4" t="s">
        <v>105</v>
      </c>
      <c r="K118" s="4" t="s">
        <v>13</v>
      </c>
      <c r="L118" s="4" t="s">
        <v>13</v>
      </c>
      <c r="M118" s="4" t="s">
        <v>230</v>
      </c>
      <c r="N118" s="4" t="s">
        <v>406</v>
      </c>
      <c r="O118" s="4" t="s">
        <v>407</v>
      </c>
      <c r="P118" s="4" t="s">
        <v>408</v>
      </c>
      <c r="R118" s="4" t="s">
        <v>409</v>
      </c>
      <c r="T118" s="4" t="s">
        <v>410</v>
      </c>
      <c r="X118" s="4">
        <v>0</v>
      </c>
      <c r="Z118" s="4" t="s">
        <v>2</v>
      </c>
      <c r="AK118" s="4">
        <v>1</v>
      </c>
      <c r="BH118" s="4">
        <f t="shared" si="3"/>
        <v>1</v>
      </c>
      <c r="BI118" s="5">
        <v>392</v>
      </c>
      <c r="BJ118" s="5">
        <f t="shared" si="4"/>
        <v>392</v>
      </c>
      <c r="BK118" s="5">
        <v>990</v>
      </c>
      <c r="BL118" s="5">
        <f t="shared" si="5"/>
        <v>990</v>
      </c>
      <c r="BM118" s="4" t="s">
        <v>112</v>
      </c>
      <c r="BN118" s="10" t="s">
        <v>411</v>
      </c>
      <c r="BO118" s="4" t="s">
        <v>114</v>
      </c>
      <c r="BP118" s="4" t="s">
        <v>115</v>
      </c>
      <c r="BQ118" s="4" t="s">
        <v>116</v>
      </c>
      <c r="BR118" s="10" t="s">
        <v>117</v>
      </c>
    </row>
    <row r="119" spans="1:70" ht="45" x14ac:dyDescent="0.25">
      <c r="F119" t="s">
        <v>102</v>
      </c>
      <c r="G119" t="s">
        <v>102</v>
      </c>
      <c r="H119" t="s">
        <v>404</v>
      </c>
      <c r="I119" t="s">
        <v>405</v>
      </c>
      <c r="J119" t="s">
        <v>105</v>
      </c>
      <c r="K119" t="s">
        <v>13</v>
      </c>
      <c r="L119" t="s">
        <v>13</v>
      </c>
      <c r="M119" t="s">
        <v>230</v>
      </c>
      <c r="N119" t="s">
        <v>406</v>
      </c>
      <c r="O119" t="s">
        <v>407</v>
      </c>
      <c r="P119" t="s">
        <v>408</v>
      </c>
      <c r="R119" t="s">
        <v>409</v>
      </c>
      <c r="T119" t="s">
        <v>410</v>
      </c>
      <c r="X119">
        <v>0</v>
      </c>
      <c r="Z119" t="s">
        <v>2</v>
      </c>
      <c r="AK119" s="1">
        <v>0</v>
      </c>
      <c r="BH119">
        <f t="shared" si="3"/>
        <v>0</v>
      </c>
      <c r="BI119" s="3">
        <v>392</v>
      </c>
      <c r="BJ119" s="3">
        <f t="shared" si="4"/>
        <v>0</v>
      </c>
      <c r="BK119" s="3">
        <v>990</v>
      </c>
      <c r="BL119" s="3">
        <f t="shared" si="5"/>
        <v>0</v>
      </c>
      <c r="BM119" t="s">
        <v>112</v>
      </c>
      <c r="BN119" s="9" t="s">
        <v>411</v>
      </c>
      <c r="BO119" t="s">
        <v>114</v>
      </c>
      <c r="BP119" t="s">
        <v>118</v>
      </c>
      <c r="BQ119" t="s">
        <v>116</v>
      </c>
      <c r="BR119" s="9" t="s">
        <v>117</v>
      </c>
    </row>
    <row r="120" spans="1:70" s="4" customFormat="1" ht="214.9" customHeight="1" x14ac:dyDescent="0.25">
      <c r="A120" t="s">
        <v>101</v>
      </c>
      <c r="B120"/>
      <c r="C120"/>
      <c r="D120"/>
      <c r="E120"/>
      <c r="F120" s="4" t="s">
        <v>102</v>
      </c>
      <c r="G120" s="4" t="s">
        <v>102</v>
      </c>
      <c r="H120" s="4" t="s">
        <v>412</v>
      </c>
      <c r="I120" s="4" t="s">
        <v>413</v>
      </c>
      <c r="J120" s="4" t="s">
        <v>105</v>
      </c>
      <c r="K120" s="4" t="s">
        <v>13</v>
      </c>
      <c r="L120" s="4" t="s">
        <v>13</v>
      </c>
      <c r="M120" s="4" t="s">
        <v>230</v>
      </c>
      <c r="N120" s="4" t="s">
        <v>414</v>
      </c>
      <c r="O120" s="4" t="s">
        <v>415</v>
      </c>
      <c r="P120" s="4" t="s">
        <v>292</v>
      </c>
      <c r="R120" s="4" t="s">
        <v>416</v>
      </c>
      <c r="T120" s="4" t="s">
        <v>417</v>
      </c>
      <c r="X120" s="4">
        <v>0</v>
      </c>
      <c r="Z120" s="4" t="s">
        <v>2</v>
      </c>
      <c r="AQ120" s="4">
        <v>1</v>
      </c>
      <c r="BH120" s="4">
        <f t="shared" si="3"/>
        <v>1</v>
      </c>
      <c r="BI120" s="5">
        <v>257</v>
      </c>
      <c r="BJ120" s="5">
        <f t="shared" si="4"/>
        <v>257</v>
      </c>
      <c r="BK120" s="5">
        <v>650</v>
      </c>
      <c r="BL120" s="5">
        <f t="shared" si="5"/>
        <v>650</v>
      </c>
      <c r="BM120" s="4" t="s">
        <v>112</v>
      </c>
      <c r="BN120" s="10"/>
      <c r="BO120" s="4" t="s">
        <v>160</v>
      </c>
      <c r="BP120" s="4" t="s">
        <v>115</v>
      </c>
      <c r="BQ120" s="4" t="s">
        <v>116</v>
      </c>
      <c r="BR120" s="10" t="s">
        <v>161</v>
      </c>
    </row>
    <row r="121" spans="1:70" ht="30" x14ac:dyDescent="0.25">
      <c r="F121" t="s">
        <v>102</v>
      </c>
      <c r="G121" t="s">
        <v>102</v>
      </c>
      <c r="H121" t="s">
        <v>412</v>
      </c>
      <c r="I121" t="s">
        <v>413</v>
      </c>
      <c r="J121" t="s">
        <v>105</v>
      </c>
      <c r="K121" t="s">
        <v>13</v>
      </c>
      <c r="L121" t="s">
        <v>13</v>
      </c>
      <c r="M121" t="s">
        <v>230</v>
      </c>
      <c r="N121" t="s">
        <v>414</v>
      </c>
      <c r="O121" t="s">
        <v>415</v>
      </c>
      <c r="P121" t="s">
        <v>292</v>
      </c>
      <c r="R121" t="s">
        <v>416</v>
      </c>
      <c r="T121" t="s">
        <v>417</v>
      </c>
      <c r="X121">
        <v>0</v>
      </c>
      <c r="Z121" t="s">
        <v>2</v>
      </c>
      <c r="AQ121" s="1">
        <v>0</v>
      </c>
      <c r="BH121">
        <f t="shared" si="3"/>
        <v>0</v>
      </c>
      <c r="BI121" s="3">
        <v>257</v>
      </c>
      <c r="BJ121" s="3">
        <f t="shared" si="4"/>
        <v>0</v>
      </c>
      <c r="BK121" s="3">
        <v>650</v>
      </c>
      <c r="BL121" s="3">
        <f t="shared" si="5"/>
        <v>0</v>
      </c>
      <c r="BM121" t="s">
        <v>112</v>
      </c>
      <c r="BO121" t="s">
        <v>160</v>
      </c>
      <c r="BP121" t="s">
        <v>118</v>
      </c>
      <c r="BQ121" t="s">
        <v>116</v>
      </c>
      <c r="BR121" s="9" t="s">
        <v>161</v>
      </c>
    </row>
    <row r="122" spans="1:70" s="4" customFormat="1" ht="214.9" customHeight="1" x14ac:dyDescent="0.25">
      <c r="A122" t="s">
        <v>101</v>
      </c>
      <c r="B122"/>
      <c r="C122"/>
      <c r="D122"/>
      <c r="E122"/>
      <c r="F122" s="4" t="s">
        <v>102</v>
      </c>
      <c r="G122" s="4" t="s">
        <v>102</v>
      </c>
      <c r="H122" s="4" t="s">
        <v>418</v>
      </c>
      <c r="I122" s="4" t="s">
        <v>419</v>
      </c>
      <c r="J122" s="4" t="s">
        <v>105</v>
      </c>
      <c r="K122" s="4" t="s">
        <v>13</v>
      </c>
      <c r="L122" s="4" t="s">
        <v>13</v>
      </c>
      <c r="M122" s="4" t="s">
        <v>230</v>
      </c>
      <c r="N122" s="4" t="s">
        <v>420</v>
      </c>
      <c r="O122" s="4" t="s">
        <v>421</v>
      </c>
      <c r="P122" s="4" t="s">
        <v>238</v>
      </c>
      <c r="R122" s="4" t="s">
        <v>211</v>
      </c>
      <c r="T122" s="4" t="s">
        <v>212</v>
      </c>
      <c r="X122" s="4">
        <v>0</v>
      </c>
      <c r="Z122" s="4" t="s">
        <v>2</v>
      </c>
      <c r="AC122" s="4">
        <v>1</v>
      </c>
      <c r="AE122" s="4">
        <v>1</v>
      </c>
      <c r="AI122" s="4">
        <v>1</v>
      </c>
      <c r="AK122" s="4">
        <v>1</v>
      </c>
      <c r="BH122" s="4">
        <f t="shared" si="3"/>
        <v>4</v>
      </c>
      <c r="BI122" s="5">
        <v>2095</v>
      </c>
      <c r="BJ122" s="5">
        <f t="shared" si="4"/>
        <v>8380</v>
      </c>
      <c r="BK122" s="5">
        <v>4900</v>
      </c>
      <c r="BL122" s="5">
        <f t="shared" si="5"/>
        <v>19600</v>
      </c>
      <c r="BM122" s="4" t="s">
        <v>112</v>
      </c>
      <c r="BN122" s="10"/>
      <c r="BO122" s="4" t="s">
        <v>422</v>
      </c>
      <c r="BP122" s="4" t="s">
        <v>115</v>
      </c>
      <c r="BQ122" s="4" t="s">
        <v>116</v>
      </c>
      <c r="BR122" s="10" t="s">
        <v>423</v>
      </c>
    </row>
    <row r="123" spans="1:70" ht="30" x14ac:dyDescent="0.25">
      <c r="F123" t="s">
        <v>102</v>
      </c>
      <c r="G123" t="s">
        <v>102</v>
      </c>
      <c r="H123" t="s">
        <v>418</v>
      </c>
      <c r="I123" t="s">
        <v>419</v>
      </c>
      <c r="J123" t="s">
        <v>105</v>
      </c>
      <c r="K123" t="s">
        <v>13</v>
      </c>
      <c r="L123" t="s">
        <v>13</v>
      </c>
      <c r="M123" t="s">
        <v>230</v>
      </c>
      <c r="N123" t="s">
        <v>420</v>
      </c>
      <c r="O123" t="s">
        <v>421</v>
      </c>
      <c r="P123" t="s">
        <v>238</v>
      </c>
      <c r="R123" t="s">
        <v>211</v>
      </c>
      <c r="T123" t="s">
        <v>212</v>
      </c>
      <c r="X123">
        <v>0</v>
      </c>
      <c r="Z123" t="s">
        <v>2</v>
      </c>
      <c r="AC123" s="1">
        <v>0</v>
      </c>
      <c r="AE123" s="1">
        <v>0</v>
      </c>
      <c r="AI123" s="1">
        <v>0</v>
      </c>
      <c r="AK123" s="1">
        <v>0</v>
      </c>
      <c r="BH123">
        <f t="shared" si="3"/>
        <v>0</v>
      </c>
      <c r="BI123" s="3">
        <v>2095</v>
      </c>
      <c r="BJ123" s="3">
        <f t="shared" si="4"/>
        <v>0</v>
      </c>
      <c r="BK123" s="3">
        <v>4900</v>
      </c>
      <c r="BL123" s="3">
        <f t="shared" si="5"/>
        <v>0</v>
      </c>
      <c r="BM123" t="s">
        <v>112</v>
      </c>
      <c r="BO123" t="s">
        <v>422</v>
      </c>
      <c r="BP123" t="s">
        <v>118</v>
      </c>
      <c r="BQ123" t="s">
        <v>116</v>
      </c>
      <c r="BR123" s="9" t="s">
        <v>423</v>
      </c>
    </row>
    <row r="124" spans="1:70" s="4" customFormat="1" ht="214.9" customHeight="1" x14ac:dyDescent="0.25">
      <c r="A124" t="s">
        <v>101</v>
      </c>
      <c r="B124"/>
      <c r="C124"/>
      <c r="D124"/>
      <c r="E124"/>
      <c r="F124" s="4" t="s">
        <v>102</v>
      </c>
      <c r="G124" s="4" t="s">
        <v>102</v>
      </c>
      <c r="H124" s="4" t="s">
        <v>424</v>
      </c>
      <c r="I124" s="4" t="s">
        <v>425</v>
      </c>
      <c r="J124" s="4" t="s">
        <v>105</v>
      </c>
      <c r="K124" s="4" t="s">
        <v>13</v>
      </c>
      <c r="L124" s="4" t="s">
        <v>13</v>
      </c>
      <c r="M124" s="4" t="s">
        <v>230</v>
      </c>
      <c r="N124" s="4" t="s">
        <v>426</v>
      </c>
      <c r="O124" s="4" t="s">
        <v>427</v>
      </c>
      <c r="P124" s="4" t="s">
        <v>238</v>
      </c>
      <c r="R124" s="4" t="s">
        <v>428</v>
      </c>
      <c r="T124" s="4" t="s">
        <v>429</v>
      </c>
      <c r="X124" s="4">
        <v>0</v>
      </c>
      <c r="Z124" s="4" t="s">
        <v>2</v>
      </c>
      <c r="AI124" s="4">
        <v>1</v>
      </c>
      <c r="BH124" s="4">
        <f t="shared" si="3"/>
        <v>1</v>
      </c>
      <c r="BI124" s="5">
        <v>2360</v>
      </c>
      <c r="BJ124" s="5">
        <f t="shared" si="4"/>
        <v>2360</v>
      </c>
      <c r="BK124" s="5">
        <v>5500</v>
      </c>
      <c r="BL124" s="5">
        <f t="shared" si="5"/>
        <v>5500</v>
      </c>
      <c r="BM124" s="4" t="s">
        <v>112</v>
      </c>
      <c r="BN124" s="10" t="s">
        <v>239</v>
      </c>
      <c r="BO124" s="4" t="s">
        <v>160</v>
      </c>
      <c r="BP124" s="4" t="s">
        <v>115</v>
      </c>
      <c r="BQ124" s="4" t="s">
        <v>116</v>
      </c>
      <c r="BR124" s="10" t="s">
        <v>161</v>
      </c>
    </row>
    <row r="125" spans="1:70" ht="30" x14ac:dyDescent="0.25">
      <c r="F125" t="s">
        <v>102</v>
      </c>
      <c r="G125" t="s">
        <v>102</v>
      </c>
      <c r="H125" t="s">
        <v>424</v>
      </c>
      <c r="I125" t="s">
        <v>425</v>
      </c>
      <c r="J125" t="s">
        <v>105</v>
      </c>
      <c r="K125" t="s">
        <v>13</v>
      </c>
      <c r="L125" t="s">
        <v>13</v>
      </c>
      <c r="M125" t="s">
        <v>230</v>
      </c>
      <c r="N125" t="s">
        <v>426</v>
      </c>
      <c r="O125" t="s">
        <v>427</v>
      </c>
      <c r="P125" t="s">
        <v>238</v>
      </c>
      <c r="R125" t="s">
        <v>428</v>
      </c>
      <c r="T125" t="s">
        <v>429</v>
      </c>
      <c r="X125">
        <v>0</v>
      </c>
      <c r="Z125" t="s">
        <v>2</v>
      </c>
      <c r="AI125" s="1">
        <v>0</v>
      </c>
      <c r="BH125">
        <f t="shared" si="3"/>
        <v>0</v>
      </c>
      <c r="BI125" s="3">
        <v>2360</v>
      </c>
      <c r="BJ125" s="3">
        <f t="shared" si="4"/>
        <v>0</v>
      </c>
      <c r="BK125" s="3">
        <v>5500</v>
      </c>
      <c r="BL125" s="3">
        <f t="shared" si="5"/>
        <v>0</v>
      </c>
      <c r="BM125" t="s">
        <v>112</v>
      </c>
      <c r="BN125" s="9" t="s">
        <v>239</v>
      </c>
      <c r="BO125" t="s">
        <v>160</v>
      </c>
      <c r="BP125" t="s">
        <v>118</v>
      </c>
      <c r="BQ125" t="s">
        <v>116</v>
      </c>
      <c r="BR125" s="9" t="s">
        <v>161</v>
      </c>
    </row>
    <row r="126" spans="1:70" s="4" customFormat="1" ht="214.9" customHeight="1" x14ac:dyDescent="0.25">
      <c r="A126"/>
      <c r="B126"/>
      <c r="C126"/>
      <c r="D126"/>
      <c r="E126"/>
      <c r="F126" s="4" t="s">
        <v>102</v>
      </c>
      <c r="G126" s="4" t="s">
        <v>102</v>
      </c>
      <c r="H126" s="4" t="s">
        <v>430</v>
      </c>
      <c r="I126" s="4" t="s">
        <v>431</v>
      </c>
      <c r="J126" s="4" t="s">
        <v>105</v>
      </c>
      <c r="K126" s="4" t="s">
        <v>13</v>
      </c>
      <c r="L126" s="4" t="s">
        <v>13</v>
      </c>
      <c r="M126" s="4" t="s">
        <v>230</v>
      </c>
      <c r="N126" s="4" t="s">
        <v>432</v>
      </c>
      <c r="O126" s="4" t="s">
        <v>433</v>
      </c>
      <c r="P126" s="4" t="s">
        <v>434</v>
      </c>
      <c r="R126" s="4" t="s">
        <v>435</v>
      </c>
      <c r="T126" s="4" t="s">
        <v>436</v>
      </c>
      <c r="X126" s="4">
        <v>0</v>
      </c>
      <c r="Z126" s="4" t="s">
        <v>2</v>
      </c>
      <c r="AC126" s="4">
        <v>2</v>
      </c>
      <c r="AD126" s="4">
        <v>1</v>
      </c>
      <c r="AE126" s="4">
        <v>3</v>
      </c>
      <c r="AF126" s="4">
        <v>2</v>
      </c>
      <c r="AG126" s="4">
        <v>1</v>
      </c>
      <c r="AH126" s="4">
        <v>1</v>
      </c>
      <c r="AI126" s="4">
        <v>1</v>
      </c>
      <c r="AJ126" s="4">
        <v>2</v>
      </c>
      <c r="AK126" s="4">
        <v>1</v>
      </c>
      <c r="AM126" s="4">
        <v>1</v>
      </c>
      <c r="AO126" s="4">
        <v>1</v>
      </c>
      <c r="AP126" s="4">
        <v>1</v>
      </c>
      <c r="AQ126" s="4">
        <v>1</v>
      </c>
      <c r="BH126" s="4">
        <f t="shared" si="3"/>
        <v>18</v>
      </c>
      <c r="BI126" s="5">
        <v>246</v>
      </c>
      <c r="BJ126" s="5">
        <f t="shared" si="4"/>
        <v>4428</v>
      </c>
      <c r="BK126" s="5">
        <v>590</v>
      </c>
      <c r="BL126" s="5">
        <f t="shared" si="5"/>
        <v>10620</v>
      </c>
      <c r="BM126" s="4" t="s">
        <v>112</v>
      </c>
      <c r="BN126" s="10" t="s">
        <v>437</v>
      </c>
      <c r="BO126" s="4" t="s">
        <v>160</v>
      </c>
      <c r="BP126" s="4" t="s">
        <v>115</v>
      </c>
      <c r="BQ126" s="4" t="s">
        <v>116</v>
      </c>
      <c r="BR126" s="10" t="s">
        <v>161</v>
      </c>
    </row>
    <row r="127" spans="1:70" ht="30" x14ac:dyDescent="0.25">
      <c r="F127" t="s">
        <v>102</v>
      </c>
      <c r="G127" t="s">
        <v>102</v>
      </c>
      <c r="H127" t="s">
        <v>430</v>
      </c>
      <c r="I127" t="s">
        <v>431</v>
      </c>
      <c r="J127" t="s">
        <v>105</v>
      </c>
      <c r="K127" t="s">
        <v>13</v>
      </c>
      <c r="L127" t="s">
        <v>13</v>
      </c>
      <c r="M127" t="s">
        <v>230</v>
      </c>
      <c r="N127" t="s">
        <v>432</v>
      </c>
      <c r="O127" t="s">
        <v>433</v>
      </c>
      <c r="P127" t="s">
        <v>434</v>
      </c>
      <c r="R127" t="s">
        <v>435</v>
      </c>
      <c r="T127" t="s">
        <v>436</v>
      </c>
      <c r="X127">
        <v>0</v>
      </c>
      <c r="Z127" t="s">
        <v>2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M127" s="1">
        <v>0</v>
      </c>
      <c r="AO127" s="1">
        <v>0</v>
      </c>
      <c r="AP127" s="1">
        <v>0</v>
      </c>
      <c r="AQ127" s="1">
        <v>0</v>
      </c>
      <c r="BH127">
        <f t="shared" si="3"/>
        <v>0</v>
      </c>
      <c r="BI127" s="3">
        <v>246</v>
      </c>
      <c r="BJ127" s="3">
        <f t="shared" si="4"/>
        <v>0</v>
      </c>
      <c r="BK127" s="3">
        <v>590</v>
      </c>
      <c r="BL127" s="3">
        <f t="shared" si="5"/>
        <v>0</v>
      </c>
      <c r="BM127" t="s">
        <v>112</v>
      </c>
      <c r="BN127" s="9" t="s">
        <v>437</v>
      </c>
      <c r="BO127" t="s">
        <v>160</v>
      </c>
      <c r="BP127" t="s">
        <v>118</v>
      </c>
      <c r="BQ127" t="s">
        <v>116</v>
      </c>
      <c r="BR127" s="9" t="s">
        <v>161</v>
      </c>
    </row>
    <row r="128" spans="1:70" s="4" customFormat="1" ht="214.9" customHeight="1" x14ac:dyDescent="0.25">
      <c r="A128" t="s">
        <v>101</v>
      </c>
      <c r="B128"/>
      <c r="C128"/>
      <c r="D128"/>
      <c r="E128"/>
      <c r="F128" s="4" t="s">
        <v>102</v>
      </c>
      <c r="G128" s="4" t="s">
        <v>102</v>
      </c>
      <c r="H128" s="4" t="s">
        <v>438</v>
      </c>
      <c r="I128" s="4" t="s">
        <v>439</v>
      </c>
      <c r="J128" s="4" t="s">
        <v>105</v>
      </c>
      <c r="K128" s="4" t="s">
        <v>13</v>
      </c>
      <c r="L128" s="4" t="s">
        <v>13</v>
      </c>
      <c r="M128" s="4" t="s">
        <v>230</v>
      </c>
      <c r="N128" s="4" t="s">
        <v>432</v>
      </c>
      <c r="O128" s="4" t="s">
        <v>433</v>
      </c>
      <c r="P128" s="4" t="s">
        <v>434</v>
      </c>
      <c r="R128" s="4" t="s">
        <v>440</v>
      </c>
      <c r="T128" s="4" t="s">
        <v>441</v>
      </c>
      <c r="X128" s="4">
        <v>0</v>
      </c>
      <c r="Z128" s="4" t="s">
        <v>2</v>
      </c>
      <c r="AB128" s="4">
        <v>1</v>
      </c>
      <c r="AD128" s="4">
        <v>1</v>
      </c>
      <c r="AF128" s="4">
        <v>1</v>
      </c>
      <c r="AG128" s="4">
        <v>1</v>
      </c>
      <c r="AH128" s="4">
        <v>2</v>
      </c>
      <c r="AJ128" s="4">
        <v>1</v>
      </c>
      <c r="AL128" s="4">
        <v>1</v>
      </c>
      <c r="AN128" s="4">
        <v>1</v>
      </c>
      <c r="BH128" s="4">
        <f t="shared" si="3"/>
        <v>9</v>
      </c>
      <c r="BI128" s="5">
        <v>246</v>
      </c>
      <c r="BJ128" s="5">
        <f t="shared" si="4"/>
        <v>2214</v>
      </c>
      <c r="BK128" s="5">
        <v>590</v>
      </c>
      <c r="BL128" s="5">
        <f t="shared" si="5"/>
        <v>5310</v>
      </c>
      <c r="BM128" s="4" t="s">
        <v>112</v>
      </c>
      <c r="BN128" s="10" t="s">
        <v>437</v>
      </c>
      <c r="BO128" s="4" t="s">
        <v>160</v>
      </c>
      <c r="BP128" s="4" t="s">
        <v>115</v>
      </c>
      <c r="BQ128" s="4" t="s">
        <v>116</v>
      </c>
      <c r="BR128" s="10" t="s">
        <v>161</v>
      </c>
    </row>
    <row r="129" spans="1:70" ht="30" x14ac:dyDescent="0.25">
      <c r="F129" t="s">
        <v>102</v>
      </c>
      <c r="G129" t="s">
        <v>102</v>
      </c>
      <c r="H129" t="s">
        <v>438</v>
      </c>
      <c r="I129" t="s">
        <v>439</v>
      </c>
      <c r="J129" t="s">
        <v>105</v>
      </c>
      <c r="K129" t="s">
        <v>13</v>
      </c>
      <c r="L129" t="s">
        <v>13</v>
      </c>
      <c r="M129" t="s">
        <v>230</v>
      </c>
      <c r="N129" t="s">
        <v>432</v>
      </c>
      <c r="O129" t="s">
        <v>433</v>
      </c>
      <c r="P129" t="s">
        <v>434</v>
      </c>
      <c r="R129" t="s">
        <v>440</v>
      </c>
      <c r="T129" t="s">
        <v>441</v>
      </c>
      <c r="X129">
        <v>0</v>
      </c>
      <c r="Z129" t="s">
        <v>2</v>
      </c>
      <c r="AB129" s="1">
        <v>0</v>
      </c>
      <c r="AD129" s="1">
        <v>0</v>
      </c>
      <c r="AF129" s="1">
        <v>0</v>
      </c>
      <c r="AG129" s="1">
        <v>0</v>
      </c>
      <c r="AH129" s="1">
        <v>0</v>
      </c>
      <c r="AJ129" s="1">
        <v>0</v>
      </c>
      <c r="AL129" s="1">
        <v>0</v>
      </c>
      <c r="AN129" s="1">
        <v>0</v>
      </c>
      <c r="BH129">
        <f t="shared" si="3"/>
        <v>0</v>
      </c>
      <c r="BI129" s="3">
        <v>246</v>
      </c>
      <c r="BJ129" s="3">
        <f t="shared" si="4"/>
        <v>0</v>
      </c>
      <c r="BK129" s="3">
        <v>590</v>
      </c>
      <c r="BL129" s="3">
        <f t="shared" si="5"/>
        <v>0</v>
      </c>
      <c r="BM129" t="s">
        <v>112</v>
      </c>
      <c r="BN129" s="9" t="s">
        <v>437</v>
      </c>
      <c r="BO129" t="s">
        <v>160</v>
      </c>
      <c r="BP129" t="s">
        <v>118</v>
      </c>
      <c r="BQ129" t="s">
        <v>116</v>
      </c>
      <c r="BR129" s="9" t="s">
        <v>161</v>
      </c>
    </row>
    <row r="130" spans="1:70" s="4" customFormat="1" ht="214.9" customHeight="1" x14ac:dyDescent="0.25">
      <c r="A130"/>
      <c r="B130"/>
      <c r="C130"/>
      <c r="D130"/>
      <c r="E130"/>
      <c r="F130" s="4" t="s">
        <v>102</v>
      </c>
      <c r="G130" s="4" t="s">
        <v>102</v>
      </c>
      <c r="H130" s="4" t="s">
        <v>442</v>
      </c>
      <c r="I130" s="4" t="s">
        <v>443</v>
      </c>
      <c r="J130" s="4" t="s">
        <v>105</v>
      </c>
      <c r="K130" s="4" t="s">
        <v>13</v>
      </c>
      <c r="L130" s="4" t="s">
        <v>13</v>
      </c>
      <c r="M130" s="4" t="s">
        <v>230</v>
      </c>
      <c r="N130" s="4" t="s">
        <v>432</v>
      </c>
      <c r="O130" s="4" t="s">
        <v>433</v>
      </c>
      <c r="P130" s="4" t="s">
        <v>434</v>
      </c>
      <c r="R130" s="4" t="s">
        <v>444</v>
      </c>
      <c r="T130" s="4" t="s">
        <v>445</v>
      </c>
      <c r="X130" s="4">
        <v>0</v>
      </c>
      <c r="Z130" s="4" t="s">
        <v>2</v>
      </c>
      <c r="AC130" s="4">
        <v>1</v>
      </c>
      <c r="AE130" s="4">
        <v>8</v>
      </c>
      <c r="AF130" s="4">
        <v>4</v>
      </c>
      <c r="AG130" s="4">
        <v>9</v>
      </c>
      <c r="AH130" s="4">
        <v>8</v>
      </c>
      <c r="AI130" s="4">
        <v>7</v>
      </c>
      <c r="AJ130" s="4">
        <v>6</v>
      </c>
      <c r="AK130" s="4">
        <v>6</v>
      </c>
      <c r="AL130" s="4">
        <v>5</v>
      </c>
      <c r="AM130" s="4">
        <v>3</v>
      </c>
      <c r="AO130" s="4">
        <v>1</v>
      </c>
      <c r="BH130" s="4">
        <f t="shared" si="3"/>
        <v>58</v>
      </c>
      <c r="BI130" s="5">
        <v>246</v>
      </c>
      <c r="BJ130" s="5">
        <f t="shared" si="4"/>
        <v>14268</v>
      </c>
      <c r="BK130" s="5">
        <v>590</v>
      </c>
      <c r="BL130" s="5">
        <f t="shared" si="5"/>
        <v>34220</v>
      </c>
      <c r="BM130" s="4" t="s">
        <v>112</v>
      </c>
      <c r="BN130" s="10" t="s">
        <v>437</v>
      </c>
      <c r="BO130" s="4" t="s">
        <v>160</v>
      </c>
      <c r="BP130" s="4" t="s">
        <v>115</v>
      </c>
      <c r="BQ130" s="4" t="s">
        <v>116</v>
      </c>
      <c r="BR130" s="10" t="s">
        <v>161</v>
      </c>
    </row>
    <row r="131" spans="1:70" ht="30" x14ac:dyDescent="0.25">
      <c r="F131" t="s">
        <v>102</v>
      </c>
      <c r="G131" t="s">
        <v>102</v>
      </c>
      <c r="H131" t="s">
        <v>442</v>
      </c>
      <c r="I131" t="s">
        <v>443</v>
      </c>
      <c r="J131" t="s">
        <v>105</v>
      </c>
      <c r="K131" t="s">
        <v>13</v>
      </c>
      <c r="L131" t="s">
        <v>13</v>
      </c>
      <c r="M131" t="s">
        <v>230</v>
      </c>
      <c r="N131" t="s">
        <v>432</v>
      </c>
      <c r="O131" t="s">
        <v>433</v>
      </c>
      <c r="P131" t="s">
        <v>434</v>
      </c>
      <c r="R131" t="s">
        <v>444</v>
      </c>
      <c r="T131" t="s">
        <v>445</v>
      </c>
      <c r="X131">
        <v>0</v>
      </c>
      <c r="Z131" t="s">
        <v>2</v>
      </c>
      <c r="AC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O131" s="1">
        <v>0</v>
      </c>
      <c r="BH131">
        <f t="shared" si="3"/>
        <v>0</v>
      </c>
      <c r="BI131" s="3">
        <v>246</v>
      </c>
      <c r="BJ131" s="3">
        <f t="shared" si="4"/>
        <v>0</v>
      </c>
      <c r="BK131" s="3">
        <v>590</v>
      </c>
      <c r="BL131" s="3">
        <f t="shared" si="5"/>
        <v>0</v>
      </c>
      <c r="BM131" t="s">
        <v>112</v>
      </c>
      <c r="BN131" s="9" t="s">
        <v>437</v>
      </c>
      <c r="BO131" t="s">
        <v>160</v>
      </c>
      <c r="BP131" t="s">
        <v>118</v>
      </c>
      <c r="BQ131" t="s">
        <v>116</v>
      </c>
      <c r="BR131" s="9" t="s">
        <v>161</v>
      </c>
    </row>
    <row r="132" spans="1:70" s="4" customFormat="1" ht="214.9" customHeight="1" x14ac:dyDescent="0.25">
      <c r="A132"/>
      <c r="B132"/>
      <c r="C132"/>
      <c r="D132"/>
      <c r="E132"/>
      <c r="F132" s="4" t="s">
        <v>102</v>
      </c>
      <c r="G132" s="4" t="s">
        <v>102</v>
      </c>
      <c r="H132" s="4" t="s">
        <v>446</v>
      </c>
      <c r="I132" s="4" t="s">
        <v>447</v>
      </c>
      <c r="J132" s="4" t="s">
        <v>105</v>
      </c>
      <c r="K132" s="4" t="s">
        <v>13</v>
      </c>
      <c r="L132" s="4" t="s">
        <v>13</v>
      </c>
      <c r="M132" s="4" t="s">
        <v>230</v>
      </c>
      <c r="N132" s="4" t="s">
        <v>432</v>
      </c>
      <c r="O132" s="4" t="s">
        <v>433</v>
      </c>
      <c r="P132" s="4" t="s">
        <v>434</v>
      </c>
      <c r="R132" s="4" t="s">
        <v>448</v>
      </c>
      <c r="T132" s="4" t="s">
        <v>449</v>
      </c>
      <c r="X132" s="4">
        <v>0</v>
      </c>
      <c r="Z132" s="4" t="s">
        <v>2</v>
      </c>
      <c r="AD132" s="4">
        <v>3</v>
      </c>
      <c r="AE132" s="4">
        <v>4</v>
      </c>
      <c r="AF132" s="4">
        <v>2</v>
      </c>
      <c r="AG132" s="4">
        <v>7</v>
      </c>
      <c r="AH132" s="4">
        <v>4</v>
      </c>
      <c r="AI132" s="4">
        <v>7</v>
      </c>
      <c r="AJ132" s="4">
        <v>2</v>
      </c>
      <c r="AK132" s="4">
        <v>3</v>
      </c>
      <c r="AL132" s="4">
        <v>2</v>
      </c>
      <c r="AM132" s="4">
        <v>2</v>
      </c>
      <c r="AO132" s="4">
        <v>3</v>
      </c>
      <c r="AQ132" s="4">
        <v>1</v>
      </c>
      <c r="BH132" s="4">
        <f t="shared" ref="BH132:BH195" si="6">SUM(AA132:BG132)</f>
        <v>40</v>
      </c>
      <c r="BI132" s="5">
        <v>246</v>
      </c>
      <c r="BJ132" s="5">
        <f t="shared" ref="BJ132:BJ195" si="7">BI132*BH132</f>
        <v>9840</v>
      </c>
      <c r="BK132" s="5">
        <v>590</v>
      </c>
      <c r="BL132" s="5">
        <f t="shared" ref="BL132:BL195" si="8">BK132*BH132</f>
        <v>23600</v>
      </c>
      <c r="BM132" s="4" t="s">
        <v>112</v>
      </c>
      <c r="BN132" s="10" t="s">
        <v>437</v>
      </c>
      <c r="BO132" s="4" t="s">
        <v>160</v>
      </c>
      <c r="BP132" s="4" t="s">
        <v>115</v>
      </c>
      <c r="BQ132" s="4" t="s">
        <v>116</v>
      </c>
      <c r="BR132" s="10" t="s">
        <v>161</v>
      </c>
    </row>
    <row r="133" spans="1:70" ht="30" x14ac:dyDescent="0.25">
      <c r="F133" t="s">
        <v>102</v>
      </c>
      <c r="G133" t="s">
        <v>102</v>
      </c>
      <c r="H133" t="s">
        <v>446</v>
      </c>
      <c r="I133" t="s">
        <v>447</v>
      </c>
      <c r="J133" t="s">
        <v>105</v>
      </c>
      <c r="K133" t="s">
        <v>13</v>
      </c>
      <c r="L133" t="s">
        <v>13</v>
      </c>
      <c r="M133" t="s">
        <v>230</v>
      </c>
      <c r="N133" t="s">
        <v>432</v>
      </c>
      <c r="O133" t="s">
        <v>433</v>
      </c>
      <c r="P133" t="s">
        <v>434</v>
      </c>
      <c r="R133" t="s">
        <v>448</v>
      </c>
      <c r="T133" t="s">
        <v>449</v>
      </c>
      <c r="X133">
        <v>0</v>
      </c>
      <c r="Z133" t="s">
        <v>2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O133" s="1">
        <v>0</v>
      </c>
      <c r="AQ133" s="1">
        <v>0</v>
      </c>
      <c r="BH133">
        <f t="shared" si="6"/>
        <v>0</v>
      </c>
      <c r="BI133" s="3">
        <v>246</v>
      </c>
      <c r="BJ133" s="3">
        <f t="shared" si="7"/>
        <v>0</v>
      </c>
      <c r="BK133" s="3">
        <v>590</v>
      </c>
      <c r="BL133" s="3">
        <f t="shared" si="8"/>
        <v>0</v>
      </c>
      <c r="BM133" t="s">
        <v>112</v>
      </c>
      <c r="BN133" s="9" t="s">
        <v>437</v>
      </c>
      <c r="BO133" t="s">
        <v>160</v>
      </c>
      <c r="BP133" t="s">
        <v>118</v>
      </c>
      <c r="BQ133" t="s">
        <v>116</v>
      </c>
      <c r="BR133" s="9" t="s">
        <v>161</v>
      </c>
    </row>
    <row r="134" spans="1:70" s="4" customFormat="1" ht="214.9" customHeight="1" x14ac:dyDescent="0.25">
      <c r="A134"/>
      <c r="B134"/>
      <c r="C134"/>
      <c r="D134"/>
      <c r="E134"/>
      <c r="F134" s="4" t="s">
        <v>102</v>
      </c>
      <c r="G134" s="4" t="s">
        <v>102</v>
      </c>
      <c r="H134" s="4" t="s">
        <v>450</v>
      </c>
      <c r="I134" s="4" t="s">
        <v>451</v>
      </c>
      <c r="J134" s="4" t="s">
        <v>105</v>
      </c>
      <c r="K134" s="4" t="s">
        <v>13</v>
      </c>
      <c r="L134" s="4" t="s">
        <v>13</v>
      </c>
      <c r="M134" s="4" t="s">
        <v>230</v>
      </c>
      <c r="N134" s="4" t="s">
        <v>452</v>
      </c>
      <c r="O134" s="4" t="s">
        <v>453</v>
      </c>
      <c r="P134" s="4" t="s">
        <v>171</v>
      </c>
      <c r="R134" s="4" t="s">
        <v>172</v>
      </c>
      <c r="T134" s="4" t="s">
        <v>173</v>
      </c>
      <c r="X134" s="4">
        <v>0</v>
      </c>
      <c r="Z134" s="4" t="s">
        <v>2</v>
      </c>
      <c r="AC134" s="4">
        <v>2</v>
      </c>
      <c r="AD134" s="4">
        <v>1</v>
      </c>
      <c r="AE134" s="4">
        <v>3</v>
      </c>
      <c r="AF134" s="4">
        <v>3</v>
      </c>
      <c r="AG134" s="4">
        <v>3</v>
      </c>
      <c r="AH134" s="4">
        <v>1</v>
      </c>
      <c r="AI134" s="4">
        <v>3</v>
      </c>
      <c r="AJ134" s="4">
        <v>2</v>
      </c>
      <c r="AK134" s="4">
        <v>3</v>
      </c>
      <c r="AL134" s="4">
        <v>1</v>
      </c>
      <c r="AM134" s="4">
        <v>1</v>
      </c>
      <c r="AO134" s="4">
        <v>1</v>
      </c>
      <c r="BH134" s="4">
        <f t="shared" si="6"/>
        <v>24</v>
      </c>
      <c r="BI134" s="5">
        <v>338</v>
      </c>
      <c r="BJ134" s="5">
        <f t="shared" si="7"/>
        <v>8112</v>
      </c>
      <c r="BK134" s="5">
        <v>850</v>
      </c>
      <c r="BL134" s="5">
        <f t="shared" si="8"/>
        <v>20400</v>
      </c>
      <c r="BM134" s="4" t="s">
        <v>112</v>
      </c>
      <c r="BN134" s="10" t="s">
        <v>174</v>
      </c>
      <c r="BO134" s="4" t="s">
        <v>114</v>
      </c>
      <c r="BP134" s="4" t="s">
        <v>115</v>
      </c>
      <c r="BQ134" s="4" t="s">
        <v>116</v>
      </c>
      <c r="BR134" s="10" t="s">
        <v>117</v>
      </c>
    </row>
    <row r="135" spans="1:70" ht="30" x14ac:dyDescent="0.25">
      <c r="F135" t="s">
        <v>102</v>
      </c>
      <c r="G135" t="s">
        <v>102</v>
      </c>
      <c r="H135" t="s">
        <v>450</v>
      </c>
      <c r="I135" t="s">
        <v>451</v>
      </c>
      <c r="J135" t="s">
        <v>105</v>
      </c>
      <c r="K135" t="s">
        <v>13</v>
      </c>
      <c r="L135" t="s">
        <v>13</v>
      </c>
      <c r="M135" t="s">
        <v>230</v>
      </c>
      <c r="N135" t="s">
        <v>452</v>
      </c>
      <c r="O135" t="s">
        <v>453</v>
      </c>
      <c r="P135" t="s">
        <v>171</v>
      </c>
      <c r="R135" t="s">
        <v>172</v>
      </c>
      <c r="T135" t="s">
        <v>173</v>
      </c>
      <c r="X135">
        <v>0</v>
      </c>
      <c r="Z135" t="s">
        <v>2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O135" s="1">
        <v>0</v>
      </c>
      <c r="BH135">
        <f t="shared" si="6"/>
        <v>0</v>
      </c>
      <c r="BI135" s="3">
        <v>338</v>
      </c>
      <c r="BJ135" s="3">
        <f t="shared" si="7"/>
        <v>0</v>
      </c>
      <c r="BK135" s="3">
        <v>850</v>
      </c>
      <c r="BL135" s="3">
        <f t="shared" si="8"/>
        <v>0</v>
      </c>
      <c r="BM135" t="s">
        <v>112</v>
      </c>
      <c r="BN135" s="9" t="s">
        <v>174</v>
      </c>
      <c r="BO135" t="s">
        <v>114</v>
      </c>
      <c r="BP135" t="s">
        <v>118</v>
      </c>
      <c r="BQ135" t="s">
        <v>116</v>
      </c>
      <c r="BR135" s="9" t="s">
        <v>117</v>
      </c>
    </row>
    <row r="136" spans="1:70" s="4" customFormat="1" ht="214.9" customHeight="1" x14ac:dyDescent="0.25">
      <c r="A136"/>
      <c r="B136"/>
      <c r="C136"/>
      <c r="D136"/>
      <c r="E136"/>
      <c r="F136" s="4" t="s">
        <v>102</v>
      </c>
      <c r="G136" s="4" t="s">
        <v>102</v>
      </c>
      <c r="H136" s="4" t="s">
        <v>454</v>
      </c>
      <c r="I136" s="4" t="s">
        <v>455</v>
      </c>
      <c r="J136" s="4" t="s">
        <v>105</v>
      </c>
      <c r="K136" s="4" t="s">
        <v>13</v>
      </c>
      <c r="L136" s="4" t="s">
        <v>13</v>
      </c>
      <c r="M136" s="4" t="s">
        <v>13</v>
      </c>
      <c r="N136" s="4" t="s">
        <v>456</v>
      </c>
      <c r="O136" s="4" t="s">
        <v>457</v>
      </c>
      <c r="P136" s="4" t="s">
        <v>458</v>
      </c>
      <c r="R136" s="4" t="s">
        <v>459</v>
      </c>
      <c r="T136" s="4" t="s">
        <v>460</v>
      </c>
      <c r="X136" s="4">
        <v>0</v>
      </c>
      <c r="Z136" s="4" t="s">
        <v>2</v>
      </c>
      <c r="AC136" s="4">
        <v>1</v>
      </c>
      <c r="AD136" s="4">
        <v>1</v>
      </c>
      <c r="AE136" s="4">
        <v>4</v>
      </c>
      <c r="AF136" s="4">
        <v>4</v>
      </c>
      <c r="AG136" s="4">
        <v>6</v>
      </c>
      <c r="AH136" s="4">
        <v>4</v>
      </c>
      <c r="AI136" s="4">
        <v>4</v>
      </c>
      <c r="AJ136" s="4">
        <v>3</v>
      </c>
      <c r="AK136" s="4">
        <v>3</v>
      </c>
      <c r="AL136" s="4">
        <v>3</v>
      </c>
      <c r="AM136" s="4">
        <v>5</v>
      </c>
      <c r="AO136" s="4">
        <v>2</v>
      </c>
      <c r="BH136" s="4">
        <f t="shared" si="6"/>
        <v>40</v>
      </c>
      <c r="BI136" s="5">
        <v>392</v>
      </c>
      <c r="BJ136" s="5">
        <f t="shared" si="7"/>
        <v>15680</v>
      </c>
      <c r="BK136" s="5">
        <v>990</v>
      </c>
      <c r="BL136" s="5">
        <f t="shared" si="8"/>
        <v>39600</v>
      </c>
      <c r="BM136" s="4" t="s">
        <v>112</v>
      </c>
      <c r="BN136" s="10" t="s">
        <v>461</v>
      </c>
      <c r="BO136" s="4" t="s">
        <v>160</v>
      </c>
      <c r="BP136" s="4" t="s">
        <v>115</v>
      </c>
      <c r="BQ136" s="4" t="s">
        <v>116</v>
      </c>
      <c r="BR136" s="10" t="s">
        <v>161</v>
      </c>
    </row>
    <row r="137" spans="1:70" ht="30" x14ac:dyDescent="0.25">
      <c r="F137" t="s">
        <v>102</v>
      </c>
      <c r="G137" t="s">
        <v>102</v>
      </c>
      <c r="H137" t="s">
        <v>454</v>
      </c>
      <c r="I137" t="s">
        <v>455</v>
      </c>
      <c r="J137" t="s">
        <v>105</v>
      </c>
      <c r="K137" t="s">
        <v>13</v>
      </c>
      <c r="L137" t="s">
        <v>13</v>
      </c>
      <c r="M137" t="s">
        <v>13</v>
      </c>
      <c r="N137" t="s">
        <v>456</v>
      </c>
      <c r="O137" t="s">
        <v>457</v>
      </c>
      <c r="P137" t="s">
        <v>458</v>
      </c>
      <c r="R137" t="s">
        <v>459</v>
      </c>
      <c r="T137" t="s">
        <v>460</v>
      </c>
      <c r="X137">
        <v>0</v>
      </c>
      <c r="Z137" t="s">
        <v>2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O137" s="1">
        <v>0</v>
      </c>
      <c r="BH137">
        <f t="shared" si="6"/>
        <v>0</v>
      </c>
      <c r="BI137" s="3">
        <v>392</v>
      </c>
      <c r="BJ137" s="3">
        <f t="shared" si="7"/>
        <v>0</v>
      </c>
      <c r="BK137" s="3">
        <v>990</v>
      </c>
      <c r="BL137" s="3">
        <f t="shared" si="8"/>
        <v>0</v>
      </c>
      <c r="BM137" t="s">
        <v>112</v>
      </c>
      <c r="BN137" s="9" t="s">
        <v>461</v>
      </c>
      <c r="BO137" t="s">
        <v>160</v>
      </c>
      <c r="BP137" t="s">
        <v>118</v>
      </c>
      <c r="BQ137" t="s">
        <v>116</v>
      </c>
      <c r="BR137" s="9" t="s">
        <v>161</v>
      </c>
    </row>
    <row r="138" spans="1:70" s="4" customFormat="1" ht="214.9" customHeight="1" x14ac:dyDescent="0.25">
      <c r="A138"/>
      <c r="B138"/>
      <c r="C138"/>
      <c r="D138"/>
      <c r="E138"/>
      <c r="F138" s="4" t="s">
        <v>102</v>
      </c>
      <c r="G138" s="4" t="s">
        <v>102</v>
      </c>
      <c r="H138" s="4" t="s">
        <v>462</v>
      </c>
      <c r="I138" s="4" t="s">
        <v>463</v>
      </c>
      <c r="J138" s="4" t="s">
        <v>105</v>
      </c>
      <c r="K138" s="4" t="s">
        <v>13</v>
      </c>
      <c r="L138" s="4" t="s">
        <v>13</v>
      </c>
      <c r="M138" s="4" t="s">
        <v>464</v>
      </c>
      <c r="N138" s="4" t="s">
        <v>465</v>
      </c>
      <c r="O138" s="4" t="s">
        <v>466</v>
      </c>
      <c r="P138" s="4" t="s">
        <v>467</v>
      </c>
      <c r="R138" s="4" t="s">
        <v>468</v>
      </c>
      <c r="T138" s="4" t="s">
        <v>469</v>
      </c>
      <c r="X138" s="4">
        <v>0</v>
      </c>
      <c r="Z138" s="4" t="s">
        <v>2</v>
      </c>
      <c r="AG138" s="4">
        <v>1</v>
      </c>
      <c r="BH138" s="4">
        <f t="shared" si="6"/>
        <v>1</v>
      </c>
      <c r="BI138" s="5">
        <v>229</v>
      </c>
      <c r="BJ138" s="5">
        <f t="shared" si="7"/>
        <v>229</v>
      </c>
      <c r="BK138" s="5">
        <v>550</v>
      </c>
      <c r="BL138" s="5">
        <f t="shared" si="8"/>
        <v>550</v>
      </c>
      <c r="BM138" s="4" t="s">
        <v>112</v>
      </c>
      <c r="BN138" s="10" t="s">
        <v>470</v>
      </c>
      <c r="BO138" s="4" t="s">
        <v>471</v>
      </c>
      <c r="BP138" s="4" t="s">
        <v>115</v>
      </c>
      <c r="BQ138" s="4" t="s">
        <v>116</v>
      </c>
      <c r="BR138" s="10" t="s">
        <v>472</v>
      </c>
    </row>
    <row r="139" spans="1:70" ht="30" x14ac:dyDescent="0.25">
      <c r="F139" t="s">
        <v>102</v>
      </c>
      <c r="G139" t="s">
        <v>102</v>
      </c>
      <c r="H139" t="s">
        <v>462</v>
      </c>
      <c r="I139" t="s">
        <v>463</v>
      </c>
      <c r="J139" t="s">
        <v>105</v>
      </c>
      <c r="K139" t="s">
        <v>13</v>
      </c>
      <c r="L139" t="s">
        <v>13</v>
      </c>
      <c r="M139" t="s">
        <v>464</v>
      </c>
      <c r="N139" t="s">
        <v>465</v>
      </c>
      <c r="O139" t="s">
        <v>466</v>
      </c>
      <c r="P139" t="s">
        <v>467</v>
      </c>
      <c r="R139" t="s">
        <v>468</v>
      </c>
      <c r="T139" t="s">
        <v>469</v>
      </c>
      <c r="X139">
        <v>0</v>
      </c>
      <c r="Z139" t="s">
        <v>2</v>
      </c>
      <c r="AG139" s="1">
        <v>0</v>
      </c>
      <c r="BH139">
        <f t="shared" si="6"/>
        <v>0</v>
      </c>
      <c r="BI139" s="3">
        <v>229</v>
      </c>
      <c r="BJ139" s="3">
        <f t="shared" si="7"/>
        <v>0</v>
      </c>
      <c r="BK139" s="3">
        <v>550</v>
      </c>
      <c r="BL139" s="3">
        <f t="shared" si="8"/>
        <v>0</v>
      </c>
      <c r="BM139" t="s">
        <v>112</v>
      </c>
      <c r="BN139" s="9" t="s">
        <v>470</v>
      </c>
      <c r="BO139" t="s">
        <v>471</v>
      </c>
      <c r="BP139" t="s">
        <v>118</v>
      </c>
      <c r="BQ139" t="s">
        <v>116</v>
      </c>
      <c r="BR139" s="9" t="s">
        <v>472</v>
      </c>
    </row>
    <row r="140" spans="1:70" s="4" customFormat="1" ht="214.9" customHeight="1" x14ac:dyDescent="0.25">
      <c r="A140"/>
      <c r="B140"/>
      <c r="C140"/>
      <c r="D140"/>
      <c r="E140"/>
      <c r="F140" s="4" t="s">
        <v>102</v>
      </c>
      <c r="G140" s="4" t="s">
        <v>102</v>
      </c>
      <c r="H140" s="4" t="s">
        <v>473</v>
      </c>
      <c r="I140" s="4" t="s">
        <v>474</v>
      </c>
      <c r="J140" s="4" t="s">
        <v>105</v>
      </c>
      <c r="K140" s="4" t="s">
        <v>13</v>
      </c>
      <c r="L140" s="4" t="s">
        <v>13</v>
      </c>
      <c r="M140" s="4" t="s">
        <v>464</v>
      </c>
      <c r="N140" s="4" t="s">
        <v>475</v>
      </c>
      <c r="O140" s="4" t="s">
        <v>476</v>
      </c>
      <c r="P140" s="4" t="s">
        <v>477</v>
      </c>
      <c r="R140" s="4" t="s">
        <v>478</v>
      </c>
      <c r="T140" s="4" t="s">
        <v>479</v>
      </c>
      <c r="X140" s="4">
        <v>0</v>
      </c>
      <c r="Z140" s="4" t="s">
        <v>2</v>
      </c>
      <c r="AI140" s="4">
        <v>3</v>
      </c>
      <c r="AJ140" s="4">
        <v>1</v>
      </c>
      <c r="BH140" s="4">
        <f t="shared" si="6"/>
        <v>4</v>
      </c>
      <c r="BI140" s="5">
        <v>371</v>
      </c>
      <c r="BJ140" s="5">
        <f t="shared" si="7"/>
        <v>1484</v>
      </c>
      <c r="BK140" s="5">
        <v>890</v>
      </c>
      <c r="BL140" s="5">
        <f t="shared" si="8"/>
        <v>3560</v>
      </c>
      <c r="BM140" s="4" t="s">
        <v>112</v>
      </c>
      <c r="BN140" s="10" t="s">
        <v>113</v>
      </c>
      <c r="BO140" s="4" t="s">
        <v>114</v>
      </c>
      <c r="BP140" s="4" t="s">
        <v>115</v>
      </c>
      <c r="BQ140" s="4" t="s">
        <v>116</v>
      </c>
      <c r="BR140" s="10" t="s">
        <v>117</v>
      </c>
    </row>
    <row r="141" spans="1:70" ht="30" x14ac:dyDescent="0.25">
      <c r="F141" t="s">
        <v>102</v>
      </c>
      <c r="G141" t="s">
        <v>102</v>
      </c>
      <c r="H141" t="s">
        <v>473</v>
      </c>
      <c r="I141" t="s">
        <v>474</v>
      </c>
      <c r="J141" t="s">
        <v>105</v>
      </c>
      <c r="K141" t="s">
        <v>13</v>
      </c>
      <c r="L141" t="s">
        <v>13</v>
      </c>
      <c r="M141" t="s">
        <v>464</v>
      </c>
      <c r="N141" t="s">
        <v>475</v>
      </c>
      <c r="O141" t="s">
        <v>476</v>
      </c>
      <c r="P141" t="s">
        <v>477</v>
      </c>
      <c r="R141" t="s">
        <v>478</v>
      </c>
      <c r="T141" t="s">
        <v>479</v>
      </c>
      <c r="X141">
        <v>0</v>
      </c>
      <c r="Z141" t="s">
        <v>2</v>
      </c>
      <c r="AI141" s="1">
        <v>0</v>
      </c>
      <c r="AJ141" s="1">
        <v>0</v>
      </c>
      <c r="BH141">
        <f t="shared" si="6"/>
        <v>0</v>
      </c>
      <c r="BI141" s="3">
        <v>371</v>
      </c>
      <c r="BJ141" s="3">
        <f t="shared" si="7"/>
        <v>0</v>
      </c>
      <c r="BK141" s="3">
        <v>890</v>
      </c>
      <c r="BL141" s="3">
        <f t="shared" si="8"/>
        <v>0</v>
      </c>
      <c r="BM141" t="s">
        <v>112</v>
      </c>
      <c r="BN141" s="9" t="s">
        <v>113</v>
      </c>
      <c r="BO141" t="s">
        <v>114</v>
      </c>
      <c r="BP141" t="s">
        <v>118</v>
      </c>
      <c r="BQ141" t="s">
        <v>116</v>
      </c>
      <c r="BR141" s="9" t="s">
        <v>117</v>
      </c>
    </row>
    <row r="142" spans="1:70" s="4" customFormat="1" ht="214.9" customHeight="1" x14ac:dyDescent="0.25">
      <c r="A142"/>
      <c r="B142"/>
      <c r="C142"/>
      <c r="D142"/>
      <c r="E142"/>
      <c r="F142" s="4" t="s">
        <v>102</v>
      </c>
      <c r="G142" s="4" t="s">
        <v>102</v>
      </c>
      <c r="H142" s="4" t="s">
        <v>480</v>
      </c>
      <c r="I142" s="4" t="s">
        <v>481</v>
      </c>
      <c r="J142" s="4" t="s">
        <v>105</v>
      </c>
      <c r="K142" s="4" t="s">
        <v>13</v>
      </c>
      <c r="L142" s="4" t="s">
        <v>13</v>
      </c>
      <c r="M142" s="4" t="s">
        <v>464</v>
      </c>
      <c r="N142" s="4" t="s">
        <v>475</v>
      </c>
      <c r="O142" s="4" t="s">
        <v>476</v>
      </c>
      <c r="P142" s="4" t="s">
        <v>482</v>
      </c>
      <c r="R142" s="4" t="s">
        <v>483</v>
      </c>
      <c r="T142" s="4" t="s">
        <v>484</v>
      </c>
      <c r="X142" s="4">
        <v>0</v>
      </c>
      <c r="Z142" s="4" t="s">
        <v>2</v>
      </c>
      <c r="AE142" s="4">
        <v>5</v>
      </c>
      <c r="AF142" s="4">
        <v>1</v>
      </c>
      <c r="AG142" s="4">
        <v>6</v>
      </c>
      <c r="AH142" s="4">
        <v>1</v>
      </c>
      <c r="AI142" s="4">
        <v>3</v>
      </c>
      <c r="AJ142" s="4">
        <v>3</v>
      </c>
      <c r="AK142" s="4">
        <v>3</v>
      </c>
      <c r="AL142" s="4">
        <v>2</v>
      </c>
      <c r="AM142" s="4">
        <v>5</v>
      </c>
      <c r="AO142" s="4">
        <v>2</v>
      </c>
      <c r="BH142" s="4">
        <f t="shared" si="6"/>
        <v>31</v>
      </c>
      <c r="BI142" s="5">
        <v>371</v>
      </c>
      <c r="BJ142" s="5">
        <f t="shared" si="7"/>
        <v>11501</v>
      </c>
      <c r="BK142" s="5">
        <v>890</v>
      </c>
      <c r="BL142" s="5">
        <f t="shared" si="8"/>
        <v>27590</v>
      </c>
      <c r="BM142" s="4" t="s">
        <v>112</v>
      </c>
      <c r="BN142" s="10" t="s">
        <v>113</v>
      </c>
      <c r="BO142" s="4" t="s">
        <v>114</v>
      </c>
      <c r="BP142" s="4" t="s">
        <v>115</v>
      </c>
      <c r="BQ142" s="4" t="s">
        <v>116</v>
      </c>
      <c r="BR142" s="10" t="s">
        <v>117</v>
      </c>
    </row>
    <row r="143" spans="1:70" ht="30" x14ac:dyDescent="0.25">
      <c r="F143" t="s">
        <v>102</v>
      </c>
      <c r="G143" t="s">
        <v>102</v>
      </c>
      <c r="H143" t="s">
        <v>480</v>
      </c>
      <c r="I143" t="s">
        <v>481</v>
      </c>
      <c r="J143" t="s">
        <v>105</v>
      </c>
      <c r="K143" t="s">
        <v>13</v>
      </c>
      <c r="L143" t="s">
        <v>13</v>
      </c>
      <c r="M143" t="s">
        <v>464</v>
      </c>
      <c r="N143" t="s">
        <v>475</v>
      </c>
      <c r="O143" t="s">
        <v>476</v>
      </c>
      <c r="P143" t="s">
        <v>482</v>
      </c>
      <c r="R143" t="s">
        <v>483</v>
      </c>
      <c r="T143" t="s">
        <v>484</v>
      </c>
      <c r="X143">
        <v>0</v>
      </c>
      <c r="Z143" t="s">
        <v>2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O143" s="1">
        <v>0</v>
      </c>
      <c r="BH143">
        <f t="shared" si="6"/>
        <v>0</v>
      </c>
      <c r="BI143" s="3">
        <v>371</v>
      </c>
      <c r="BJ143" s="3">
        <f t="shared" si="7"/>
        <v>0</v>
      </c>
      <c r="BK143" s="3">
        <v>890</v>
      </c>
      <c r="BL143" s="3">
        <f t="shared" si="8"/>
        <v>0</v>
      </c>
      <c r="BM143" t="s">
        <v>112</v>
      </c>
      <c r="BN143" s="9" t="s">
        <v>113</v>
      </c>
      <c r="BO143" t="s">
        <v>114</v>
      </c>
      <c r="BP143" t="s">
        <v>118</v>
      </c>
      <c r="BQ143" t="s">
        <v>116</v>
      </c>
      <c r="BR143" s="9" t="s">
        <v>117</v>
      </c>
    </row>
    <row r="144" spans="1:70" s="4" customFormat="1" ht="214.9" customHeight="1" x14ac:dyDescent="0.25">
      <c r="A144"/>
      <c r="B144"/>
      <c r="C144"/>
      <c r="D144"/>
      <c r="E144"/>
      <c r="F144" s="4" t="s">
        <v>102</v>
      </c>
      <c r="G144" s="4" t="s">
        <v>102</v>
      </c>
      <c r="H144" s="4" t="s">
        <v>485</v>
      </c>
      <c r="I144" s="4" t="s">
        <v>486</v>
      </c>
      <c r="J144" s="4" t="s">
        <v>105</v>
      </c>
      <c r="K144" s="4" t="s">
        <v>13</v>
      </c>
      <c r="L144" s="4" t="s">
        <v>13</v>
      </c>
      <c r="M144" s="4" t="s">
        <v>464</v>
      </c>
      <c r="N144" s="4" t="s">
        <v>475</v>
      </c>
      <c r="O144" s="4" t="s">
        <v>476</v>
      </c>
      <c r="P144" s="4" t="s">
        <v>109</v>
      </c>
      <c r="R144" s="4" t="s">
        <v>110</v>
      </c>
      <c r="T144" s="4" t="s">
        <v>111</v>
      </c>
      <c r="X144" s="4">
        <v>0</v>
      </c>
      <c r="Z144" s="4" t="s">
        <v>2</v>
      </c>
      <c r="AD144" s="4">
        <v>1</v>
      </c>
      <c r="AF144" s="4">
        <v>2</v>
      </c>
      <c r="AG144" s="4">
        <v>2</v>
      </c>
      <c r="AH144" s="4">
        <v>1</v>
      </c>
      <c r="AJ144" s="4">
        <v>1</v>
      </c>
      <c r="AK144" s="4">
        <v>1</v>
      </c>
      <c r="AM144" s="4">
        <v>1</v>
      </c>
      <c r="BH144" s="4">
        <f t="shared" si="6"/>
        <v>9</v>
      </c>
      <c r="BI144" s="5">
        <v>371</v>
      </c>
      <c r="BJ144" s="5">
        <f t="shared" si="7"/>
        <v>3339</v>
      </c>
      <c r="BK144" s="5">
        <v>890</v>
      </c>
      <c r="BL144" s="5">
        <f t="shared" si="8"/>
        <v>8010</v>
      </c>
      <c r="BM144" s="4" t="s">
        <v>112</v>
      </c>
      <c r="BN144" s="10" t="s">
        <v>113</v>
      </c>
      <c r="BO144" s="4" t="s">
        <v>114</v>
      </c>
      <c r="BP144" s="4" t="s">
        <v>115</v>
      </c>
      <c r="BQ144" s="4" t="s">
        <v>116</v>
      </c>
      <c r="BR144" s="10" t="s">
        <v>117</v>
      </c>
    </row>
    <row r="145" spans="1:70" ht="30" x14ac:dyDescent="0.25">
      <c r="F145" t="s">
        <v>102</v>
      </c>
      <c r="G145" t="s">
        <v>102</v>
      </c>
      <c r="H145" t="s">
        <v>485</v>
      </c>
      <c r="I145" t="s">
        <v>486</v>
      </c>
      <c r="J145" t="s">
        <v>105</v>
      </c>
      <c r="K145" t="s">
        <v>13</v>
      </c>
      <c r="L145" t="s">
        <v>13</v>
      </c>
      <c r="M145" t="s">
        <v>464</v>
      </c>
      <c r="N145" t="s">
        <v>475</v>
      </c>
      <c r="O145" t="s">
        <v>476</v>
      </c>
      <c r="P145" t="s">
        <v>109</v>
      </c>
      <c r="R145" t="s">
        <v>110</v>
      </c>
      <c r="T145" t="s">
        <v>111</v>
      </c>
      <c r="X145">
        <v>0</v>
      </c>
      <c r="Z145" t="s">
        <v>2</v>
      </c>
      <c r="AD145" s="1">
        <v>0</v>
      </c>
      <c r="AF145" s="1">
        <v>0</v>
      </c>
      <c r="AG145" s="1">
        <v>0</v>
      </c>
      <c r="AH145" s="1">
        <v>0</v>
      </c>
      <c r="AJ145" s="1">
        <v>0</v>
      </c>
      <c r="AK145" s="1">
        <v>0</v>
      </c>
      <c r="AM145" s="1">
        <v>0</v>
      </c>
      <c r="BH145">
        <f t="shared" si="6"/>
        <v>0</v>
      </c>
      <c r="BI145" s="3">
        <v>371</v>
      </c>
      <c r="BJ145" s="3">
        <f t="shared" si="7"/>
        <v>0</v>
      </c>
      <c r="BK145" s="3">
        <v>890</v>
      </c>
      <c r="BL145" s="3">
        <f t="shared" si="8"/>
        <v>0</v>
      </c>
      <c r="BM145" t="s">
        <v>112</v>
      </c>
      <c r="BN145" s="9" t="s">
        <v>113</v>
      </c>
      <c r="BO145" t="s">
        <v>114</v>
      </c>
      <c r="BP145" t="s">
        <v>118</v>
      </c>
      <c r="BQ145" t="s">
        <v>116</v>
      </c>
      <c r="BR145" s="9" t="s">
        <v>117</v>
      </c>
    </row>
    <row r="146" spans="1:70" s="4" customFormat="1" ht="214.9" customHeight="1" x14ac:dyDescent="0.25">
      <c r="A146" t="s">
        <v>101</v>
      </c>
      <c r="B146"/>
      <c r="C146"/>
      <c r="D146"/>
      <c r="E146"/>
      <c r="F146" s="4" t="s">
        <v>102</v>
      </c>
      <c r="G146" s="4" t="s">
        <v>102</v>
      </c>
      <c r="H146" s="4" t="s">
        <v>487</v>
      </c>
      <c r="I146" s="4" t="s">
        <v>488</v>
      </c>
      <c r="J146" s="4" t="s">
        <v>105</v>
      </c>
      <c r="K146" s="4" t="s">
        <v>13</v>
      </c>
      <c r="L146" s="4" t="s">
        <v>13</v>
      </c>
      <c r="M146" s="4" t="s">
        <v>464</v>
      </c>
      <c r="N146" s="4" t="s">
        <v>489</v>
      </c>
      <c r="O146" s="4" t="s">
        <v>490</v>
      </c>
      <c r="P146" s="4" t="s">
        <v>339</v>
      </c>
      <c r="R146" s="4" t="s">
        <v>125</v>
      </c>
      <c r="T146" s="4" t="s">
        <v>126</v>
      </c>
      <c r="X146" s="4">
        <v>0</v>
      </c>
      <c r="Z146" s="4" t="s">
        <v>2</v>
      </c>
      <c r="AK146" s="4">
        <v>1</v>
      </c>
      <c r="BH146" s="4">
        <f t="shared" si="6"/>
        <v>1</v>
      </c>
      <c r="BI146" s="5">
        <v>316</v>
      </c>
      <c r="BJ146" s="5">
        <f t="shared" si="7"/>
        <v>316</v>
      </c>
      <c r="BK146" s="5">
        <v>790</v>
      </c>
      <c r="BL146" s="5">
        <f t="shared" si="8"/>
        <v>790</v>
      </c>
      <c r="BM146" s="4" t="s">
        <v>112</v>
      </c>
      <c r="BN146" s="10" t="s">
        <v>113</v>
      </c>
      <c r="BO146" s="4" t="s">
        <v>114</v>
      </c>
      <c r="BP146" s="4" t="s">
        <v>115</v>
      </c>
      <c r="BQ146" s="4" t="s">
        <v>116</v>
      </c>
      <c r="BR146" s="10" t="s">
        <v>117</v>
      </c>
    </row>
    <row r="147" spans="1:70" ht="30" x14ac:dyDescent="0.25">
      <c r="F147" t="s">
        <v>102</v>
      </c>
      <c r="G147" t="s">
        <v>102</v>
      </c>
      <c r="H147" t="s">
        <v>487</v>
      </c>
      <c r="I147" t="s">
        <v>488</v>
      </c>
      <c r="J147" t="s">
        <v>105</v>
      </c>
      <c r="K147" t="s">
        <v>13</v>
      </c>
      <c r="L147" t="s">
        <v>13</v>
      </c>
      <c r="M147" t="s">
        <v>464</v>
      </c>
      <c r="N147" t="s">
        <v>489</v>
      </c>
      <c r="O147" t="s">
        <v>490</v>
      </c>
      <c r="P147" t="s">
        <v>339</v>
      </c>
      <c r="R147" t="s">
        <v>125</v>
      </c>
      <c r="T147" t="s">
        <v>126</v>
      </c>
      <c r="X147">
        <v>0</v>
      </c>
      <c r="Z147" t="s">
        <v>2</v>
      </c>
      <c r="AK147" s="1">
        <v>0</v>
      </c>
      <c r="BH147">
        <f t="shared" si="6"/>
        <v>0</v>
      </c>
      <c r="BI147" s="3">
        <v>316</v>
      </c>
      <c r="BJ147" s="3">
        <f t="shared" si="7"/>
        <v>0</v>
      </c>
      <c r="BK147" s="3">
        <v>790</v>
      </c>
      <c r="BL147" s="3">
        <f t="shared" si="8"/>
        <v>0</v>
      </c>
      <c r="BM147" t="s">
        <v>112</v>
      </c>
      <c r="BN147" s="9" t="s">
        <v>113</v>
      </c>
      <c r="BO147" t="s">
        <v>114</v>
      </c>
      <c r="BP147" t="s">
        <v>118</v>
      </c>
      <c r="BQ147" t="s">
        <v>116</v>
      </c>
      <c r="BR147" s="9" t="s">
        <v>117</v>
      </c>
    </row>
    <row r="148" spans="1:70" s="4" customFormat="1" ht="214.9" customHeight="1" x14ac:dyDescent="0.25">
      <c r="A148"/>
      <c r="B148"/>
      <c r="C148"/>
      <c r="D148"/>
      <c r="E148"/>
      <c r="F148" s="4" t="s">
        <v>102</v>
      </c>
      <c r="G148" s="4" t="s">
        <v>102</v>
      </c>
      <c r="H148" s="4" t="s">
        <v>491</v>
      </c>
      <c r="I148" s="4" t="s">
        <v>492</v>
      </c>
      <c r="J148" s="4" t="s">
        <v>105</v>
      </c>
      <c r="K148" s="4" t="s">
        <v>13</v>
      </c>
      <c r="L148" s="4" t="s">
        <v>13</v>
      </c>
      <c r="M148" s="4" t="s">
        <v>464</v>
      </c>
      <c r="N148" s="4" t="s">
        <v>489</v>
      </c>
      <c r="O148" s="4" t="s">
        <v>490</v>
      </c>
      <c r="P148" s="4" t="s">
        <v>256</v>
      </c>
      <c r="R148" s="4" t="s">
        <v>351</v>
      </c>
      <c r="T148" s="4" t="s">
        <v>352</v>
      </c>
      <c r="X148" s="4">
        <v>0</v>
      </c>
      <c r="Z148" s="4" t="s">
        <v>2</v>
      </c>
      <c r="AC148" s="4">
        <v>2</v>
      </c>
      <c r="AD148" s="4">
        <v>5</v>
      </c>
      <c r="AE148" s="4">
        <v>7</v>
      </c>
      <c r="AF148" s="4">
        <v>3</v>
      </c>
      <c r="AG148" s="4">
        <v>7</v>
      </c>
      <c r="AH148" s="4">
        <v>6</v>
      </c>
      <c r="AI148" s="4">
        <v>9</v>
      </c>
      <c r="AJ148" s="4">
        <v>7</v>
      </c>
      <c r="AK148" s="4">
        <v>8</v>
      </c>
      <c r="AL148" s="4">
        <v>3</v>
      </c>
      <c r="AM148" s="4">
        <v>6</v>
      </c>
      <c r="AN148" s="4">
        <v>1</v>
      </c>
      <c r="AO148" s="4">
        <v>2</v>
      </c>
      <c r="BH148" s="4">
        <f t="shared" si="6"/>
        <v>66</v>
      </c>
      <c r="BI148" s="5">
        <v>329</v>
      </c>
      <c r="BJ148" s="5">
        <f t="shared" si="7"/>
        <v>21714</v>
      </c>
      <c r="BK148" s="5">
        <v>790</v>
      </c>
      <c r="BL148" s="5">
        <f t="shared" si="8"/>
        <v>52140</v>
      </c>
      <c r="BM148" s="4" t="s">
        <v>112</v>
      </c>
      <c r="BN148" s="10" t="s">
        <v>259</v>
      </c>
      <c r="BO148" s="4" t="s">
        <v>114</v>
      </c>
      <c r="BP148" s="4" t="s">
        <v>115</v>
      </c>
      <c r="BQ148" s="4" t="s">
        <v>116</v>
      </c>
      <c r="BR148" s="10" t="s">
        <v>117</v>
      </c>
    </row>
    <row r="149" spans="1:70" ht="30" x14ac:dyDescent="0.25">
      <c r="F149" t="s">
        <v>102</v>
      </c>
      <c r="G149" t="s">
        <v>102</v>
      </c>
      <c r="H149" t="s">
        <v>491</v>
      </c>
      <c r="I149" t="s">
        <v>492</v>
      </c>
      <c r="J149" t="s">
        <v>105</v>
      </c>
      <c r="K149" t="s">
        <v>13</v>
      </c>
      <c r="L149" t="s">
        <v>13</v>
      </c>
      <c r="M149" t="s">
        <v>464</v>
      </c>
      <c r="N149" t="s">
        <v>489</v>
      </c>
      <c r="O149" t="s">
        <v>490</v>
      </c>
      <c r="P149" t="s">
        <v>256</v>
      </c>
      <c r="R149" t="s">
        <v>351</v>
      </c>
      <c r="T149" t="s">
        <v>352</v>
      </c>
      <c r="X149">
        <v>0</v>
      </c>
      <c r="Z149" t="s">
        <v>2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BH149">
        <f t="shared" si="6"/>
        <v>0</v>
      </c>
      <c r="BI149" s="3">
        <v>329</v>
      </c>
      <c r="BJ149" s="3">
        <f t="shared" si="7"/>
        <v>0</v>
      </c>
      <c r="BK149" s="3">
        <v>790</v>
      </c>
      <c r="BL149" s="3">
        <f t="shared" si="8"/>
        <v>0</v>
      </c>
      <c r="BM149" t="s">
        <v>112</v>
      </c>
      <c r="BN149" s="9" t="s">
        <v>259</v>
      </c>
      <c r="BO149" t="s">
        <v>114</v>
      </c>
      <c r="BP149" t="s">
        <v>118</v>
      </c>
      <c r="BQ149" t="s">
        <v>116</v>
      </c>
      <c r="BR149" s="9" t="s">
        <v>117</v>
      </c>
    </row>
    <row r="150" spans="1:70" s="4" customFormat="1" ht="214.9" customHeight="1" x14ac:dyDescent="0.25">
      <c r="A150"/>
      <c r="B150"/>
      <c r="C150"/>
      <c r="D150"/>
      <c r="E150"/>
      <c r="F150" s="4" t="s">
        <v>102</v>
      </c>
      <c r="G150" s="4" t="s">
        <v>102</v>
      </c>
      <c r="H150" s="4" t="s">
        <v>493</v>
      </c>
      <c r="I150" s="4" t="s">
        <v>494</v>
      </c>
      <c r="J150" s="4" t="s">
        <v>105</v>
      </c>
      <c r="K150" s="4" t="s">
        <v>13</v>
      </c>
      <c r="L150" s="4" t="s">
        <v>13</v>
      </c>
      <c r="M150" s="4" t="s">
        <v>464</v>
      </c>
      <c r="N150" s="4" t="s">
        <v>489</v>
      </c>
      <c r="O150" s="4" t="s">
        <v>490</v>
      </c>
      <c r="P150" s="4" t="s">
        <v>256</v>
      </c>
      <c r="R150" s="4" t="s">
        <v>274</v>
      </c>
      <c r="T150" s="4" t="s">
        <v>275</v>
      </c>
      <c r="X150" s="4">
        <v>0</v>
      </c>
      <c r="Z150" s="4" t="s">
        <v>2</v>
      </c>
      <c r="AG150" s="4">
        <v>1</v>
      </c>
      <c r="AH150" s="4">
        <v>1</v>
      </c>
      <c r="AL150" s="4">
        <v>1</v>
      </c>
      <c r="AN150" s="4">
        <v>1</v>
      </c>
      <c r="BH150" s="4">
        <f t="shared" si="6"/>
        <v>4</v>
      </c>
      <c r="BI150" s="5">
        <v>329</v>
      </c>
      <c r="BJ150" s="5">
        <f t="shared" si="7"/>
        <v>1316</v>
      </c>
      <c r="BK150" s="5">
        <v>790</v>
      </c>
      <c r="BL150" s="5">
        <f t="shared" si="8"/>
        <v>3160</v>
      </c>
      <c r="BM150" s="4" t="s">
        <v>112</v>
      </c>
      <c r="BN150" s="10" t="s">
        <v>259</v>
      </c>
      <c r="BO150" s="4" t="s">
        <v>114</v>
      </c>
      <c r="BP150" s="4" t="s">
        <v>115</v>
      </c>
      <c r="BQ150" s="4" t="s">
        <v>116</v>
      </c>
      <c r="BR150" s="10" t="s">
        <v>117</v>
      </c>
    </row>
    <row r="151" spans="1:70" ht="30" x14ac:dyDescent="0.25">
      <c r="F151" t="s">
        <v>102</v>
      </c>
      <c r="G151" t="s">
        <v>102</v>
      </c>
      <c r="H151" t="s">
        <v>493</v>
      </c>
      <c r="I151" t="s">
        <v>494</v>
      </c>
      <c r="J151" t="s">
        <v>105</v>
      </c>
      <c r="K151" t="s">
        <v>13</v>
      </c>
      <c r="L151" t="s">
        <v>13</v>
      </c>
      <c r="M151" t="s">
        <v>464</v>
      </c>
      <c r="N151" t="s">
        <v>489</v>
      </c>
      <c r="O151" t="s">
        <v>490</v>
      </c>
      <c r="P151" t="s">
        <v>256</v>
      </c>
      <c r="R151" t="s">
        <v>274</v>
      </c>
      <c r="T151" t="s">
        <v>275</v>
      </c>
      <c r="X151">
        <v>0</v>
      </c>
      <c r="Z151" t="s">
        <v>2</v>
      </c>
      <c r="AG151" s="1">
        <v>0</v>
      </c>
      <c r="AH151" s="1">
        <v>0</v>
      </c>
      <c r="AL151" s="1">
        <v>0</v>
      </c>
      <c r="AN151" s="1">
        <v>0</v>
      </c>
      <c r="BH151">
        <f t="shared" si="6"/>
        <v>0</v>
      </c>
      <c r="BI151" s="3">
        <v>329</v>
      </c>
      <c r="BJ151" s="3">
        <f t="shared" si="7"/>
        <v>0</v>
      </c>
      <c r="BK151" s="3">
        <v>790</v>
      </c>
      <c r="BL151" s="3">
        <f t="shared" si="8"/>
        <v>0</v>
      </c>
      <c r="BM151" t="s">
        <v>112</v>
      </c>
      <c r="BN151" s="9" t="s">
        <v>259</v>
      </c>
      <c r="BO151" t="s">
        <v>114</v>
      </c>
      <c r="BP151" t="s">
        <v>118</v>
      </c>
      <c r="BQ151" t="s">
        <v>116</v>
      </c>
      <c r="BR151" s="9" t="s">
        <v>117</v>
      </c>
    </row>
    <row r="152" spans="1:70" s="4" customFormat="1" ht="214.9" customHeight="1" x14ac:dyDescent="0.25">
      <c r="A152"/>
      <c r="B152"/>
      <c r="C152"/>
      <c r="D152"/>
      <c r="E152"/>
      <c r="F152" s="4" t="s">
        <v>102</v>
      </c>
      <c r="G152" s="4" t="s">
        <v>102</v>
      </c>
      <c r="H152" s="4" t="s">
        <v>495</v>
      </c>
      <c r="I152" s="4" t="s">
        <v>496</v>
      </c>
      <c r="J152" s="4" t="s">
        <v>105</v>
      </c>
      <c r="K152" s="4" t="s">
        <v>13</v>
      </c>
      <c r="L152" s="4" t="s">
        <v>13</v>
      </c>
      <c r="M152" s="4" t="s">
        <v>464</v>
      </c>
      <c r="N152" s="4" t="s">
        <v>489</v>
      </c>
      <c r="O152" s="4" t="s">
        <v>490</v>
      </c>
      <c r="P152" s="4" t="s">
        <v>292</v>
      </c>
      <c r="R152" s="4" t="s">
        <v>295</v>
      </c>
      <c r="T152" s="4" t="s">
        <v>296</v>
      </c>
      <c r="X152" s="4">
        <v>0</v>
      </c>
      <c r="Z152" s="4" t="s">
        <v>2</v>
      </c>
      <c r="AC152" s="4">
        <v>2</v>
      </c>
      <c r="AD152" s="4">
        <v>3</v>
      </c>
      <c r="AE152" s="4">
        <v>7</v>
      </c>
      <c r="AF152" s="4">
        <v>3</v>
      </c>
      <c r="AG152" s="4">
        <v>5</v>
      </c>
      <c r="AH152" s="4">
        <v>5</v>
      </c>
      <c r="AI152" s="4">
        <v>2</v>
      </c>
      <c r="AJ152" s="4">
        <v>4</v>
      </c>
      <c r="AK152" s="4">
        <v>5</v>
      </c>
      <c r="AL152" s="4">
        <v>5</v>
      </c>
      <c r="AM152" s="4">
        <v>2</v>
      </c>
      <c r="AO152" s="4">
        <v>1</v>
      </c>
      <c r="AQ152" s="4">
        <v>1</v>
      </c>
      <c r="BH152" s="4">
        <f t="shared" si="6"/>
        <v>45</v>
      </c>
      <c r="BI152" s="5">
        <v>329</v>
      </c>
      <c r="BJ152" s="5">
        <f t="shared" si="7"/>
        <v>14805</v>
      </c>
      <c r="BK152" s="5">
        <v>790</v>
      </c>
      <c r="BL152" s="5">
        <f t="shared" si="8"/>
        <v>35550</v>
      </c>
      <c r="BM152" s="4" t="s">
        <v>112</v>
      </c>
      <c r="BN152" s="10" t="s">
        <v>113</v>
      </c>
      <c r="BO152" s="4" t="s">
        <v>114</v>
      </c>
      <c r="BP152" s="4" t="s">
        <v>115</v>
      </c>
      <c r="BQ152" s="4" t="s">
        <v>116</v>
      </c>
      <c r="BR152" s="10" t="s">
        <v>117</v>
      </c>
    </row>
    <row r="153" spans="1:70" ht="30" x14ac:dyDescent="0.25">
      <c r="F153" t="s">
        <v>102</v>
      </c>
      <c r="G153" t="s">
        <v>102</v>
      </c>
      <c r="H153" t="s">
        <v>495</v>
      </c>
      <c r="I153" t="s">
        <v>496</v>
      </c>
      <c r="J153" t="s">
        <v>105</v>
      </c>
      <c r="K153" t="s">
        <v>13</v>
      </c>
      <c r="L153" t="s">
        <v>13</v>
      </c>
      <c r="M153" t="s">
        <v>464</v>
      </c>
      <c r="N153" t="s">
        <v>489</v>
      </c>
      <c r="O153" t="s">
        <v>490</v>
      </c>
      <c r="P153" t="s">
        <v>292</v>
      </c>
      <c r="R153" t="s">
        <v>295</v>
      </c>
      <c r="T153" t="s">
        <v>296</v>
      </c>
      <c r="X153">
        <v>0</v>
      </c>
      <c r="Z153" t="s">
        <v>2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O153" s="1">
        <v>0</v>
      </c>
      <c r="AQ153" s="1">
        <v>0</v>
      </c>
      <c r="BH153">
        <f t="shared" si="6"/>
        <v>0</v>
      </c>
      <c r="BI153" s="3">
        <v>329</v>
      </c>
      <c r="BJ153" s="3">
        <f t="shared" si="7"/>
        <v>0</v>
      </c>
      <c r="BK153" s="3">
        <v>790</v>
      </c>
      <c r="BL153" s="3">
        <f t="shared" si="8"/>
        <v>0</v>
      </c>
      <c r="BM153" t="s">
        <v>112</v>
      </c>
      <c r="BN153" s="9" t="s">
        <v>113</v>
      </c>
      <c r="BO153" t="s">
        <v>114</v>
      </c>
      <c r="BP153" t="s">
        <v>118</v>
      </c>
      <c r="BQ153" t="s">
        <v>116</v>
      </c>
      <c r="BR153" s="9" t="s">
        <v>117</v>
      </c>
    </row>
    <row r="154" spans="1:70" s="4" customFormat="1" ht="214.9" customHeight="1" x14ac:dyDescent="0.25">
      <c r="A154" t="s">
        <v>101</v>
      </c>
      <c r="B154"/>
      <c r="C154"/>
      <c r="D154"/>
      <c r="E154"/>
      <c r="F154" s="4" t="s">
        <v>102</v>
      </c>
      <c r="G154" s="4" t="s">
        <v>102</v>
      </c>
      <c r="H154" s="4" t="s">
        <v>497</v>
      </c>
      <c r="I154" s="4" t="s">
        <v>498</v>
      </c>
      <c r="J154" s="4" t="s">
        <v>105</v>
      </c>
      <c r="K154" s="4" t="s">
        <v>13</v>
      </c>
      <c r="L154" s="4" t="s">
        <v>13</v>
      </c>
      <c r="M154" s="4" t="s">
        <v>464</v>
      </c>
      <c r="N154" s="4" t="s">
        <v>499</v>
      </c>
      <c r="O154" s="4" t="s">
        <v>500</v>
      </c>
      <c r="P154" s="4" t="s">
        <v>210</v>
      </c>
      <c r="R154" s="4" t="s">
        <v>501</v>
      </c>
      <c r="T154" s="4" t="s">
        <v>502</v>
      </c>
      <c r="X154" s="4">
        <v>0</v>
      </c>
      <c r="Z154" s="4" t="s">
        <v>2</v>
      </c>
      <c r="AM154" s="4">
        <v>1</v>
      </c>
      <c r="BH154" s="4">
        <f t="shared" si="6"/>
        <v>1</v>
      </c>
      <c r="BI154" s="5">
        <v>313</v>
      </c>
      <c r="BJ154" s="5">
        <f t="shared" si="7"/>
        <v>313</v>
      </c>
      <c r="BK154" s="5">
        <v>750</v>
      </c>
      <c r="BL154" s="5">
        <f t="shared" si="8"/>
        <v>750</v>
      </c>
      <c r="BM154" s="4" t="s">
        <v>112</v>
      </c>
      <c r="BN154" s="10"/>
      <c r="BO154" s="4" t="s">
        <v>114</v>
      </c>
      <c r="BP154" s="4" t="s">
        <v>115</v>
      </c>
      <c r="BQ154" s="4" t="s">
        <v>116</v>
      </c>
      <c r="BR154" s="10" t="s">
        <v>117</v>
      </c>
    </row>
    <row r="155" spans="1:70" ht="30" x14ac:dyDescent="0.25">
      <c r="F155" t="s">
        <v>102</v>
      </c>
      <c r="G155" t="s">
        <v>102</v>
      </c>
      <c r="H155" t="s">
        <v>497</v>
      </c>
      <c r="I155" t="s">
        <v>498</v>
      </c>
      <c r="J155" t="s">
        <v>105</v>
      </c>
      <c r="K155" t="s">
        <v>13</v>
      </c>
      <c r="L155" t="s">
        <v>13</v>
      </c>
      <c r="M155" t="s">
        <v>464</v>
      </c>
      <c r="N155" t="s">
        <v>499</v>
      </c>
      <c r="O155" t="s">
        <v>500</v>
      </c>
      <c r="P155" t="s">
        <v>210</v>
      </c>
      <c r="R155" t="s">
        <v>501</v>
      </c>
      <c r="T155" t="s">
        <v>502</v>
      </c>
      <c r="X155">
        <v>0</v>
      </c>
      <c r="Z155" t="s">
        <v>2</v>
      </c>
      <c r="AM155" s="1">
        <v>0</v>
      </c>
      <c r="BH155">
        <f t="shared" si="6"/>
        <v>0</v>
      </c>
      <c r="BI155" s="3">
        <v>313</v>
      </c>
      <c r="BJ155" s="3">
        <f t="shared" si="7"/>
        <v>0</v>
      </c>
      <c r="BK155" s="3">
        <v>750</v>
      </c>
      <c r="BL155" s="3">
        <f t="shared" si="8"/>
        <v>0</v>
      </c>
      <c r="BM155" t="s">
        <v>112</v>
      </c>
      <c r="BO155" t="s">
        <v>114</v>
      </c>
      <c r="BP155" t="s">
        <v>118</v>
      </c>
      <c r="BQ155" t="s">
        <v>116</v>
      </c>
      <c r="BR155" s="9" t="s">
        <v>117</v>
      </c>
    </row>
    <row r="156" spans="1:70" s="4" customFormat="1" ht="214.9" customHeight="1" x14ac:dyDescent="0.25">
      <c r="A156" t="s">
        <v>101</v>
      </c>
      <c r="B156"/>
      <c r="C156"/>
      <c r="D156"/>
      <c r="E156"/>
      <c r="F156" s="4" t="s">
        <v>102</v>
      </c>
      <c r="G156" s="4" t="s">
        <v>102</v>
      </c>
      <c r="H156" s="4" t="s">
        <v>503</v>
      </c>
      <c r="I156" s="4" t="s">
        <v>504</v>
      </c>
      <c r="J156" s="4" t="s">
        <v>105</v>
      </c>
      <c r="K156" s="4" t="s">
        <v>13</v>
      </c>
      <c r="L156" s="4" t="s">
        <v>13</v>
      </c>
      <c r="M156" s="4" t="s">
        <v>464</v>
      </c>
      <c r="N156" s="4" t="s">
        <v>499</v>
      </c>
      <c r="O156" s="4" t="s">
        <v>500</v>
      </c>
      <c r="P156" s="4" t="s">
        <v>210</v>
      </c>
      <c r="R156" s="4" t="s">
        <v>369</v>
      </c>
      <c r="T156" s="4" t="s">
        <v>370</v>
      </c>
      <c r="X156" s="4">
        <v>0</v>
      </c>
      <c r="Z156" s="4" t="s">
        <v>2</v>
      </c>
      <c r="AM156" s="4">
        <v>1</v>
      </c>
      <c r="BH156" s="4">
        <f t="shared" si="6"/>
        <v>1</v>
      </c>
      <c r="BI156" s="5">
        <v>313</v>
      </c>
      <c r="BJ156" s="5">
        <f t="shared" si="7"/>
        <v>313</v>
      </c>
      <c r="BK156" s="5">
        <v>750</v>
      </c>
      <c r="BL156" s="5">
        <f t="shared" si="8"/>
        <v>750</v>
      </c>
      <c r="BM156" s="4" t="s">
        <v>112</v>
      </c>
      <c r="BN156" s="10"/>
      <c r="BO156" s="4" t="s">
        <v>114</v>
      </c>
      <c r="BP156" s="4" t="s">
        <v>115</v>
      </c>
      <c r="BQ156" s="4" t="s">
        <v>116</v>
      </c>
      <c r="BR156" s="10" t="s">
        <v>117</v>
      </c>
    </row>
    <row r="157" spans="1:70" ht="30" x14ac:dyDescent="0.25">
      <c r="F157" t="s">
        <v>102</v>
      </c>
      <c r="G157" t="s">
        <v>102</v>
      </c>
      <c r="H157" t="s">
        <v>503</v>
      </c>
      <c r="I157" t="s">
        <v>504</v>
      </c>
      <c r="J157" t="s">
        <v>105</v>
      </c>
      <c r="K157" t="s">
        <v>13</v>
      </c>
      <c r="L157" t="s">
        <v>13</v>
      </c>
      <c r="M157" t="s">
        <v>464</v>
      </c>
      <c r="N157" t="s">
        <v>499</v>
      </c>
      <c r="O157" t="s">
        <v>500</v>
      </c>
      <c r="P157" t="s">
        <v>210</v>
      </c>
      <c r="R157" t="s">
        <v>369</v>
      </c>
      <c r="T157" t="s">
        <v>370</v>
      </c>
      <c r="X157">
        <v>0</v>
      </c>
      <c r="Z157" t="s">
        <v>2</v>
      </c>
      <c r="AM157" s="1">
        <v>0</v>
      </c>
      <c r="BH157">
        <f t="shared" si="6"/>
        <v>0</v>
      </c>
      <c r="BI157" s="3">
        <v>313</v>
      </c>
      <c r="BJ157" s="3">
        <f t="shared" si="7"/>
        <v>0</v>
      </c>
      <c r="BK157" s="3">
        <v>750</v>
      </c>
      <c r="BL157" s="3">
        <f t="shared" si="8"/>
        <v>0</v>
      </c>
      <c r="BM157" t="s">
        <v>112</v>
      </c>
      <c r="BO157" t="s">
        <v>114</v>
      </c>
      <c r="BP157" t="s">
        <v>118</v>
      </c>
      <c r="BQ157" t="s">
        <v>116</v>
      </c>
      <c r="BR157" s="9" t="s">
        <v>117</v>
      </c>
    </row>
    <row r="158" spans="1:70" s="4" customFormat="1" ht="214.9" customHeight="1" x14ac:dyDescent="0.25">
      <c r="A158" t="s">
        <v>101</v>
      </c>
      <c r="B158"/>
      <c r="C158"/>
      <c r="D158"/>
      <c r="E158"/>
      <c r="F158" s="4" t="s">
        <v>102</v>
      </c>
      <c r="G158" s="4" t="s">
        <v>102</v>
      </c>
      <c r="H158" s="4" t="s">
        <v>505</v>
      </c>
      <c r="I158" s="4" t="s">
        <v>506</v>
      </c>
      <c r="J158" s="4" t="s">
        <v>105</v>
      </c>
      <c r="K158" s="4" t="s">
        <v>13</v>
      </c>
      <c r="L158" s="4" t="s">
        <v>13</v>
      </c>
      <c r="M158" s="4" t="s">
        <v>121</v>
      </c>
      <c r="N158" s="4" t="s">
        <v>507</v>
      </c>
      <c r="O158" s="4" t="s">
        <v>508</v>
      </c>
      <c r="P158" s="4" t="s">
        <v>339</v>
      </c>
      <c r="R158" s="4" t="s">
        <v>211</v>
      </c>
      <c r="T158" s="4" t="s">
        <v>212</v>
      </c>
      <c r="X158" s="4">
        <v>0</v>
      </c>
      <c r="Z158" s="4" t="s">
        <v>2</v>
      </c>
      <c r="AG158" s="4">
        <v>1</v>
      </c>
      <c r="AH158" s="4">
        <v>1</v>
      </c>
      <c r="AI158" s="4">
        <v>1</v>
      </c>
      <c r="AK158" s="4">
        <v>1</v>
      </c>
      <c r="AN158" s="4">
        <v>1</v>
      </c>
      <c r="BH158" s="4">
        <f t="shared" si="6"/>
        <v>5</v>
      </c>
      <c r="BI158" s="5">
        <v>416</v>
      </c>
      <c r="BJ158" s="5">
        <f t="shared" si="7"/>
        <v>2080</v>
      </c>
      <c r="BK158" s="5">
        <v>998</v>
      </c>
      <c r="BL158" s="5">
        <f t="shared" si="8"/>
        <v>4990</v>
      </c>
      <c r="BM158" s="4" t="s">
        <v>112</v>
      </c>
      <c r="BN158" s="10" t="s">
        <v>113</v>
      </c>
      <c r="BO158" s="4" t="s">
        <v>160</v>
      </c>
      <c r="BP158" s="4" t="s">
        <v>115</v>
      </c>
      <c r="BQ158" s="4" t="s">
        <v>116</v>
      </c>
      <c r="BR158" s="10" t="s">
        <v>161</v>
      </c>
    </row>
    <row r="159" spans="1:70" ht="30" x14ac:dyDescent="0.25">
      <c r="F159" t="s">
        <v>102</v>
      </c>
      <c r="G159" t="s">
        <v>102</v>
      </c>
      <c r="H159" t="s">
        <v>505</v>
      </c>
      <c r="I159" t="s">
        <v>506</v>
      </c>
      <c r="J159" t="s">
        <v>105</v>
      </c>
      <c r="K159" t="s">
        <v>13</v>
      </c>
      <c r="L159" t="s">
        <v>13</v>
      </c>
      <c r="M159" t="s">
        <v>121</v>
      </c>
      <c r="N159" t="s">
        <v>507</v>
      </c>
      <c r="O159" t="s">
        <v>508</v>
      </c>
      <c r="P159" t="s">
        <v>339</v>
      </c>
      <c r="R159" t="s">
        <v>211</v>
      </c>
      <c r="T159" t="s">
        <v>212</v>
      </c>
      <c r="X159">
        <v>0</v>
      </c>
      <c r="Z159" t="s">
        <v>2</v>
      </c>
      <c r="AG159" s="1">
        <v>0</v>
      </c>
      <c r="AH159" s="1">
        <v>0</v>
      </c>
      <c r="AI159" s="1">
        <v>0</v>
      </c>
      <c r="AK159" s="1">
        <v>0</v>
      </c>
      <c r="AN159" s="1">
        <v>0</v>
      </c>
      <c r="BH159">
        <f t="shared" si="6"/>
        <v>0</v>
      </c>
      <c r="BI159" s="3">
        <v>416</v>
      </c>
      <c r="BJ159" s="3">
        <f t="shared" si="7"/>
        <v>0</v>
      </c>
      <c r="BK159" s="3">
        <v>998</v>
      </c>
      <c r="BL159" s="3">
        <f t="shared" si="8"/>
        <v>0</v>
      </c>
      <c r="BM159" t="s">
        <v>112</v>
      </c>
      <c r="BN159" s="9" t="s">
        <v>113</v>
      </c>
      <c r="BO159" t="s">
        <v>160</v>
      </c>
      <c r="BP159" t="s">
        <v>118</v>
      </c>
      <c r="BQ159" t="s">
        <v>116</v>
      </c>
      <c r="BR159" s="9" t="s">
        <v>161</v>
      </c>
    </row>
    <row r="160" spans="1:70" s="4" customFormat="1" ht="214.9" customHeight="1" x14ac:dyDescent="0.25">
      <c r="A160"/>
      <c r="B160"/>
      <c r="C160"/>
      <c r="D160"/>
      <c r="E160"/>
      <c r="F160" s="4" t="s">
        <v>102</v>
      </c>
      <c r="G160" s="4" t="s">
        <v>102</v>
      </c>
      <c r="H160" s="4" t="s">
        <v>509</v>
      </c>
      <c r="I160" s="4" t="s">
        <v>510</v>
      </c>
      <c r="J160" s="4" t="s">
        <v>105</v>
      </c>
      <c r="K160" s="4" t="s">
        <v>13</v>
      </c>
      <c r="L160" s="4" t="s">
        <v>511</v>
      </c>
      <c r="M160" s="4" t="s">
        <v>511</v>
      </c>
      <c r="N160" s="4" t="s">
        <v>512</v>
      </c>
      <c r="O160" s="4" t="s">
        <v>513</v>
      </c>
      <c r="P160" s="4" t="s">
        <v>514</v>
      </c>
      <c r="R160" s="4" t="s">
        <v>515</v>
      </c>
      <c r="T160" s="4" t="s">
        <v>516</v>
      </c>
      <c r="X160" s="4">
        <v>0</v>
      </c>
      <c r="Z160" s="4" t="s">
        <v>2</v>
      </c>
      <c r="AC160" s="4">
        <v>2</v>
      </c>
      <c r="AD160" s="4">
        <v>3</v>
      </c>
      <c r="AE160" s="4">
        <v>7</v>
      </c>
      <c r="AF160" s="4">
        <v>7</v>
      </c>
      <c r="AG160" s="4">
        <v>7</v>
      </c>
      <c r="AH160" s="4">
        <v>6</v>
      </c>
      <c r="AI160" s="4">
        <v>12</v>
      </c>
      <c r="AJ160" s="4">
        <v>9</v>
      </c>
      <c r="AK160" s="4">
        <v>5</v>
      </c>
      <c r="AL160" s="4">
        <v>3</v>
      </c>
      <c r="AM160" s="4">
        <v>7</v>
      </c>
      <c r="AO160" s="4">
        <v>2</v>
      </c>
      <c r="BH160" s="4">
        <f t="shared" si="6"/>
        <v>70</v>
      </c>
      <c r="BI160" s="5">
        <v>396</v>
      </c>
      <c r="BJ160" s="5">
        <f t="shared" si="7"/>
        <v>27720</v>
      </c>
      <c r="BK160" s="5">
        <v>950</v>
      </c>
      <c r="BL160" s="5">
        <f t="shared" si="8"/>
        <v>66500</v>
      </c>
      <c r="BM160" s="4" t="s">
        <v>112</v>
      </c>
      <c r="BN160" s="10" t="s">
        <v>517</v>
      </c>
      <c r="BO160" s="4" t="s">
        <v>160</v>
      </c>
      <c r="BP160" s="4" t="s">
        <v>115</v>
      </c>
      <c r="BQ160" s="4" t="s">
        <v>116</v>
      </c>
      <c r="BR160" s="10" t="s">
        <v>161</v>
      </c>
    </row>
    <row r="161" spans="1:70" ht="30" x14ac:dyDescent="0.25">
      <c r="F161" t="s">
        <v>102</v>
      </c>
      <c r="G161" t="s">
        <v>102</v>
      </c>
      <c r="H161" t="s">
        <v>509</v>
      </c>
      <c r="I161" t="s">
        <v>510</v>
      </c>
      <c r="J161" t="s">
        <v>105</v>
      </c>
      <c r="K161" t="s">
        <v>13</v>
      </c>
      <c r="L161" t="s">
        <v>511</v>
      </c>
      <c r="M161" t="s">
        <v>511</v>
      </c>
      <c r="N161" t="s">
        <v>512</v>
      </c>
      <c r="O161" t="s">
        <v>513</v>
      </c>
      <c r="P161" t="s">
        <v>514</v>
      </c>
      <c r="R161" t="s">
        <v>515</v>
      </c>
      <c r="T161" t="s">
        <v>516</v>
      </c>
      <c r="X161">
        <v>0</v>
      </c>
      <c r="Z161" t="s">
        <v>2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O161" s="1">
        <v>0</v>
      </c>
      <c r="BH161">
        <f t="shared" si="6"/>
        <v>0</v>
      </c>
      <c r="BI161" s="3">
        <v>396</v>
      </c>
      <c r="BJ161" s="3">
        <f t="shared" si="7"/>
        <v>0</v>
      </c>
      <c r="BK161" s="3">
        <v>950</v>
      </c>
      <c r="BL161" s="3">
        <f t="shared" si="8"/>
        <v>0</v>
      </c>
      <c r="BM161" t="s">
        <v>112</v>
      </c>
      <c r="BN161" s="9" t="s">
        <v>517</v>
      </c>
      <c r="BO161" t="s">
        <v>160</v>
      </c>
      <c r="BP161" t="s">
        <v>118</v>
      </c>
      <c r="BQ161" t="s">
        <v>116</v>
      </c>
      <c r="BR161" s="9" t="s">
        <v>161</v>
      </c>
    </row>
    <row r="162" spans="1:70" s="4" customFormat="1" ht="214.9" customHeight="1" x14ac:dyDescent="0.25">
      <c r="A162"/>
      <c r="B162"/>
      <c r="C162"/>
      <c r="D162"/>
      <c r="E162"/>
      <c r="F162" s="4" t="s">
        <v>102</v>
      </c>
      <c r="G162" s="4" t="s">
        <v>102</v>
      </c>
      <c r="H162" s="4" t="s">
        <v>518</v>
      </c>
      <c r="I162" s="4" t="s">
        <v>519</v>
      </c>
      <c r="J162" s="4" t="s">
        <v>105</v>
      </c>
      <c r="K162" s="4" t="s">
        <v>13</v>
      </c>
      <c r="L162" s="4" t="s">
        <v>13</v>
      </c>
      <c r="M162" s="4" t="s">
        <v>121</v>
      </c>
      <c r="N162" s="4" t="s">
        <v>520</v>
      </c>
      <c r="O162" s="4" t="s">
        <v>521</v>
      </c>
      <c r="P162" s="4" t="s">
        <v>522</v>
      </c>
      <c r="R162" s="4" t="s">
        <v>523</v>
      </c>
      <c r="T162" s="4" t="s">
        <v>524</v>
      </c>
      <c r="X162" s="4">
        <v>0</v>
      </c>
      <c r="Z162" s="4" t="s">
        <v>2</v>
      </c>
      <c r="AA162" s="4">
        <v>1</v>
      </c>
      <c r="AC162" s="4">
        <v>2</v>
      </c>
      <c r="AD162" s="4">
        <v>1</v>
      </c>
      <c r="AE162" s="4">
        <v>2</v>
      </c>
      <c r="AF162" s="4">
        <v>1</v>
      </c>
      <c r="AG162" s="4">
        <v>3</v>
      </c>
      <c r="AI162" s="4">
        <v>1</v>
      </c>
      <c r="AJ162" s="4">
        <v>1</v>
      </c>
      <c r="AK162" s="4">
        <v>2</v>
      </c>
      <c r="AM162" s="4">
        <v>2</v>
      </c>
      <c r="AN162" s="4">
        <v>1</v>
      </c>
      <c r="AO162" s="4">
        <v>1</v>
      </c>
      <c r="BH162" s="4">
        <f t="shared" si="6"/>
        <v>18</v>
      </c>
      <c r="BI162" s="5">
        <v>416</v>
      </c>
      <c r="BJ162" s="5">
        <f t="shared" si="7"/>
        <v>7488</v>
      </c>
      <c r="BK162" s="5">
        <v>998</v>
      </c>
      <c r="BL162" s="5">
        <f t="shared" si="8"/>
        <v>17964</v>
      </c>
      <c r="BM162" s="4" t="s">
        <v>112</v>
      </c>
      <c r="BN162" s="10" t="s">
        <v>525</v>
      </c>
      <c r="BO162" s="4" t="s">
        <v>114</v>
      </c>
      <c r="BP162" s="4" t="s">
        <v>115</v>
      </c>
      <c r="BQ162" s="4" t="s">
        <v>116</v>
      </c>
      <c r="BR162" s="10" t="s">
        <v>117</v>
      </c>
    </row>
    <row r="163" spans="1:70" ht="30" x14ac:dyDescent="0.25">
      <c r="F163" t="s">
        <v>102</v>
      </c>
      <c r="G163" t="s">
        <v>102</v>
      </c>
      <c r="H163" t="s">
        <v>518</v>
      </c>
      <c r="I163" t="s">
        <v>519</v>
      </c>
      <c r="J163" t="s">
        <v>105</v>
      </c>
      <c r="K163" t="s">
        <v>13</v>
      </c>
      <c r="L163" t="s">
        <v>13</v>
      </c>
      <c r="M163" t="s">
        <v>121</v>
      </c>
      <c r="N163" t="s">
        <v>520</v>
      </c>
      <c r="O163" t="s">
        <v>521</v>
      </c>
      <c r="P163" t="s">
        <v>522</v>
      </c>
      <c r="R163" t="s">
        <v>523</v>
      </c>
      <c r="T163" t="s">
        <v>524</v>
      </c>
      <c r="X163">
        <v>0</v>
      </c>
      <c r="Z163" t="s">
        <v>2</v>
      </c>
      <c r="AA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I163" s="1">
        <v>0</v>
      </c>
      <c r="AJ163" s="1">
        <v>0</v>
      </c>
      <c r="AK163" s="1">
        <v>0</v>
      </c>
      <c r="AM163" s="1">
        <v>0</v>
      </c>
      <c r="AN163" s="1">
        <v>0</v>
      </c>
      <c r="AO163" s="1">
        <v>0</v>
      </c>
      <c r="BH163">
        <f t="shared" si="6"/>
        <v>0</v>
      </c>
      <c r="BI163" s="3">
        <v>416</v>
      </c>
      <c r="BJ163" s="3">
        <f t="shared" si="7"/>
        <v>0</v>
      </c>
      <c r="BK163" s="3">
        <v>998</v>
      </c>
      <c r="BL163" s="3">
        <f t="shared" si="8"/>
        <v>0</v>
      </c>
      <c r="BM163" t="s">
        <v>112</v>
      </c>
      <c r="BN163" s="9" t="s">
        <v>525</v>
      </c>
      <c r="BO163" t="s">
        <v>114</v>
      </c>
      <c r="BP163" t="s">
        <v>118</v>
      </c>
      <c r="BQ163" t="s">
        <v>116</v>
      </c>
      <c r="BR163" s="9" t="s">
        <v>117</v>
      </c>
    </row>
    <row r="164" spans="1:70" s="4" customFormat="1" ht="214.9" customHeight="1" x14ac:dyDescent="0.25">
      <c r="A164"/>
      <c r="B164"/>
      <c r="C164"/>
      <c r="D164"/>
      <c r="E164"/>
      <c r="F164" s="4" t="s">
        <v>102</v>
      </c>
      <c r="G164" s="4" t="s">
        <v>102</v>
      </c>
      <c r="H164" s="4" t="s">
        <v>526</v>
      </c>
      <c r="I164" s="4" t="s">
        <v>527</v>
      </c>
      <c r="J164" s="4" t="s">
        <v>105</v>
      </c>
      <c r="K164" s="4" t="s">
        <v>13</v>
      </c>
      <c r="L164" s="4" t="s">
        <v>528</v>
      </c>
      <c r="M164" s="4" t="s">
        <v>529</v>
      </c>
      <c r="N164" s="4" t="s">
        <v>530</v>
      </c>
      <c r="O164" s="4" t="s">
        <v>531</v>
      </c>
      <c r="P164" s="4" t="s">
        <v>292</v>
      </c>
      <c r="R164" s="4" t="s">
        <v>211</v>
      </c>
      <c r="T164" s="4" t="s">
        <v>212</v>
      </c>
      <c r="X164" s="4">
        <v>0</v>
      </c>
      <c r="Z164" s="4" t="s">
        <v>2</v>
      </c>
      <c r="AG164" s="4">
        <v>3</v>
      </c>
      <c r="AL164" s="4">
        <v>1</v>
      </c>
      <c r="AO164" s="4">
        <v>1</v>
      </c>
      <c r="BH164" s="4">
        <f t="shared" si="6"/>
        <v>5</v>
      </c>
      <c r="BI164" s="5">
        <v>439</v>
      </c>
      <c r="BJ164" s="5">
        <f t="shared" si="7"/>
        <v>2195</v>
      </c>
      <c r="BK164" s="5">
        <v>1100</v>
      </c>
      <c r="BL164" s="5">
        <f t="shared" si="8"/>
        <v>5500</v>
      </c>
      <c r="BM164" s="4" t="s">
        <v>112</v>
      </c>
      <c r="BN164" s="10" t="s">
        <v>113</v>
      </c>
      <c r="BO164" s="4" t="s">
        <v>532</v>
      </c>
      <c r="BP164" s="4" t="s">
        <v>115</v>
      </c>
      <c r="BQ164" s="4" t="s">
        <v>116</v>
      </c>
      <c r="BR164" s="10" t="s">
        <v>533</v>
      </c>
    </row>
    <row r="165" spans="1:70" ht="30" x14ac:dyDescent="0.25">
      <c r="F165" t="s">
        <v>102</v>
      </c>
      <c r="G165" t="s">
        <v>102</v>
      </c>
      <c r="H165" t="s">
        <v>526</v>
      </c>
      <c r="I165" t="s">
        <v>527</v>
      </c>
      <c r="J165" t="s">
        <v>105</v>
      </c>
      <c r="K165" t="s">
        <v>13</v>
      </c>
      <c r="L165" t="s">
        <v>528</v>
      </c>
      <c r="M165" t="s">
        <v>529</v>
      </c>
      <c r="N165" t="s">
        <v>530</v>
      </c>
      <c r="O165" t="s">
        <v>531</v>
      </c>
      <c r="P165" t="s">
        <v>292</v>
      </c>
      <c r="R165" t="s">
        <v>211</v>
      </c>
      <c r="T165" t="s">
        <v>212</v>
      </c>
      <c r="X165">
        <v>0</v>
      </c>
      <c r="Z165" t="s">
        <v>2</v>
      </c>
      <c r="AG165" s="1">
        <v>0</v>
      </c>
      <c r="AL165" s="1">
        <v>0</v>
      </c>
      <c r="AO165" s="1">
        <v>0</v>
      </c>
      <c r="BH165">
        <f t="shared" si="6"/>
        <v>0</v>
      </c>
      <c r="BI165" s="3">
        <v>439</v>
      </c>
      <c r="BJ165" s="3">
        <f t="shared" si="7"/>
        <v>0</v>
      </c>
      <c r="BK165" s="3">
        <v>1100</v>
      </c>
      <c r="BL165" s="3">
        <f t="shared" si="8"/>
        <v>0</v>
      </c>
      <c r="BM165" t="s">
        <v>112</v>
      </c>
      <c r="BN165" s="9" t="s">
        <v>113</v>
      </c>
      <c r="BO165" t="s">
        <v>532</v>
      </c>
      <c r="BP165" t="s">
        <v>118</v>
      </c>
      <c r="BQ165" t="s">
        <v>116</v>
      </c>
      <c r="BR165" s="9" t="s">
        <v>533</v>
      </c>
    </row>
    <row r="166" spans="1:70" s="4" customFormat="1" ht="214.9" customHeight="1" x14ac:dyDescent="0.25">
      <c r="A166"/>
      <c r="B166"/>
      <c r="C166"/>
      <c r="D166"/>
      <c r="E166"/>
      <c r="F166" s="4" t="s">
        <v>102</v>
      </c>
      <c r="G166" s="4" t="s">
        <v>102</v>
      </c>
      <c r="H166" s="4" t="s">
        <v>534</v>
      </c>
      <c r="I166" s="4" t="s">
        <v>535</v>
      </c>
      <c r="J166" s="4" t="s">
        <v>105</v>
      </c>
      <c r="K166" s="4" t="s">
        <v>13</v>
      </c>
      <c r="L166" s="4" t="s">
        <v>528</v>
      </c>
      <c r="M166" s="4" t="s">
        <v>529</v>
      </c>
      <c r="N166" s="4" t="s">
        <v>530</v>
      </c>
      <c r="O166" s="4" t="s">
        <v>531</v>
      </c>
      <c r="P166" s="4" t="s">
        <v>109</v>
      </c>
      <c r="R166" s="4" t="s">
        <v>110</v>
      </c>
      <c r="T166" s="4" t="s">
        <v>111</v>
      </c>
      <c r="X166" s="4">
        <v>0</v>
      </c>
      <c r="Z166" s="4" t="s">
        <v>2</v>
      </c>
      <c r="AE166" s="4">
        <v>1</v>
      </c>
      <c r="AH166" s="4">
        <v>2</v>
      </c>
      <c r="AI166" s="4">
        <v>2</v>
      </c>
      <c r="AJ166" s="4">
        <v>2</v>
      </c>
      <c r="AK166" s="4">
        <v>1</v>
      </c>
      <c r="AM166" s="4">
        <v>2</v>
      </c>
      <c r="AO166" s="4">
        <v>1</v>
      </c>
      <c r="BH166" s="4">
        <f t="shared" si="6"/>
        <v>11</v>
      </c>
      <c r="BI166" s="5">
        <v>439</v>
      </c>
      <c r="BJ166" s="5">
        <f t="shared" si="7"/>
        <v>4829</v>
      </c>
      <c r="BK166" s="5">
        <v>1100</v>
      </c>
      <c r="BL166" s="5">
        <f t="shared" si="8"/>
        <v>12100</v>
      </c>
      <c r="BM166" s="4" t="s">
        <v>112</v>
      </c>
      <c r="BN166" s="10" t="s">
        <v>113</v>
      </c>
      <c r="BO166" s="4" t="s">
        <v>532</v>
      </c>
      <c r="BP166" s="4" t="s">
        <v>115</v>
      </c>
      <c r="BQ166" s="4" t="s">
        <v>116</v>
      </c>
      <c r="BR166" s="10" t="s">
        <v>533</v>
      </c>
    </row>
    <row r="167" spans="1:70" ht="30" x14ac:dyDescent="0.25">
      <c r="F167" t="s">
        <v>102</v>
      </c>
      <c r="G167" t="s">
        <v>102</v>
      </c>
      <c r="H167" t="s">
        <v>534</v>
      </c>
      <c r="I167" t="s">
        <v>535</v>
      </c>
      <c r="J167" t="s">
        <v>105</v>
      </c>
      <c r="K167" t="s">
        <v>13</v>
      </c>
      <c r="L167" t="s">
        <v>528</v>
      </c>
      <c r="M167" t="s">
        <v>529</v>
      </c>
      <c r="N167" t="s">
        <v>530</v>
      </c>
      <c r="O167" t="s">
        <v>531</v>
      </c>
      <c r="P167" t="s">
        <v>109</v>
      </c>
      <c r="R167" t="s">
        <v>110</v>
      </c>
      <c r="T167" t="s">
        <v>111</v>
      </c>
      <c r="X167">
        <v>0</v>
      </c>
      <c r="Z167" t="s">
        <v>2</v>
      </c>
      <c r="AE167" s="1">
        <v>0</v>
      </c>
      <c r="AH167" s="1">
        <v>0</v>
      </c>
      <c r="AI167" s="1">
        <v>0</v>
      </c>
      <c r="AJ167" s="1">
        <v>0</v>
      </c>
      <c r="AK167" s="1">
        <v>0</v>
      </c>
      <c r="AM167" s="1">
        <v>0</v>
      </c>
      <c r="AO167" s="1">
        <v>0</v>
      </c>
      <c r="BH167">
        <f t="shared" si="6"/>
        <v>0</v>
      </c>
      <c r="BI167" s="3">
        <v>439</v>
      </c>
      <c r="BJ167" s="3">
        <f t="shared" si="7"/>
        <v>0</v>
      </c>
      <c r="BK167" s="3">
        <v>1100</v>
      </c>
      <c r="BL167" s="3">
        <f t="shared" si="8"/>
        <v>0</v>
      </c>
      <c r="BM167" t="s">
        <v>112</v>
      </c>
      <c r="BN167" s="9" t="s">
        <v>113</v>
      </c>
      <c r="BO167" t="s">
        <v>532</v>
      </c>
      <c r="BP167" t="s">
        <v>118</v>
      </c>
      <c r="BQ167" t="s">
        <v>116</v>
      </c>
      <c r="BR167" s="9" t="s">
        <v>533</v>
      </c>
    </row>
    <row r="168" spans="1:70" s="4" customFormat="1" ht="214.9" customHeight="1" x14ac:dyDescent="0.25">
      <c r="A168" t="s">
        <v>101</v>
      </c>
      <c r="B168"/>
      <c r="C168"/>
      <c r="D168"/>
      <c r="E168"/>
      <c r="F168" s="4" t="s">
        <v>102</v>
      </c>
      <c r="G168" s="4" t="s">
        <v>102</v>
      </c>
      <c r="H168" s="4" t="s">
        <v>536</v>
      </c>
      <c r="I168" s="4" t="s">
        <v>537</v>
      </c>
      <c r="J168" s="4" t="s">
        <v>105</v>
      </c>
      <c r="K168" s="4" t="s">
        <v>13</v>
      </c>
      <c r="L168" s="4" t="s">
        <v>528</v>
      </c>
      <c r="M168" s="4" t="s">
        <v>529</v>
      </c>
      <c r="N168" s="4" t="s">
        <v>538</v>
      </c>
      <c r="O168" s="4" t="s">
        <v>539</v>
      </c>
      <c r="P168" s="4" t="s">
        <v>540</v>
      </c>
      <c r="R168" s="4" t="s">
        <v>541</v>
      </c>
      <c r="T168" s="4" t="s">
        <v>542</v>
      </c>
      <c r="X168" s="4">
        <v>0</v>
      </c>
      <c r="Z168" s="4" t="s">
        <v>2</v>
      </c>
      <c r="AK168" s="4">
        <v>1</v>
      </c>
      <c r="BH168" s="4">
        <f t="shared" si="6"/>
        <v>1</v>
      </c>
      <c r="BI168" s="5">
        <v>440</v>
      </c>
      <c r="BJ168" s="5">
        <f t="shared" si="7"/>
        <v>440</v>
      </c>
      <c r="BK168" s="5">
        <v>1100</v>
      </c>
      <c r="BL168" s="5">
        <f t="shared" si="8"/>
        <v>1100</v>
      </c>
      <c r="BM168" s="4" t="s">
        <v>112</v>
      </c>
      <c r="BN168" s="10" t="s">
        <v>113</v>
      </c>
      <c r="BO168" s="4" t="s">
        <v>543</v>
      </c>
      <c r="BP168" s="4" t="s">
        <v>115</v>
      </c>
      <c r="BQ168" s="4" t="s">
        <v>116</v>
      </c>
      <c r="BR168" s="10" t="s">
        <v>544</v>
      </c>
    </row>
    <row r="169" spans="1:70" ht="30" x14ac:dyDescent="0.25">
      <c r="F169" t="s">
        <v>102</v>
      </c>
      <c r="G169" t="s">
        <v>102</v>
      </c>
      <c r="H169" t="s">
        <v>536</v>
      </c>
      <c r="I169" t="s">
        <v>537</v>
      </c>
      <c r="J169" t="s">
        <v>105</v>
      </c>
      <c r="K169" t="s">
        <v>13</v>
      </c>
      <c r="L169" t="s">
        <v>528</v>
      </c>
      <c r="M169" t="s">
        <v>529</v>
      </c>
      <c r="N169" t="s">
        <v>538</v>
      </c>
      <c r="O169" t="s">
        <v>539</v>
      </c>
      <c r="P169" t="s">
        <v>540</v>
      </c>
      <c r="R169" t="s">
        <v>541</v>
      </c>
      <c r="T169" t="s">
        <v>542</v>
      </c>
      <c r="X169">
        <v>0</v>
      </c>
      <c r="Z169" t="s">
        <v>2</v>
      </c>
      <c r="AK169" s="1">
        <v>0</v>
      </c>
      <c r="BH169">
        <f t="shared" si="6"/>
        <v>0</v>
      </c>
      <c r="BI169" s="3">
        <v>440</v>
      </c>
      <c r="BJ169" s="3">
        <f t="shared" si="7"/>
        <v>0</v>
      </c>
      <c r="BK169" s="3">
        <v>1100</v>
      </c>
      <c r="BL169" s="3">
        <f t="shared" si="8"/>
        <v>0</v>
      </c>
      <c r="BM169" t="s">
        <v>112</v>
      </c>
      <c r="BN169" s="9" t="s">
        <v>113</v>
      </c>
      <c r="BO169" t="s">
        <v>543</v>
      </c>
      <c r="BP169" t="s">
        <v>118</v>
      </c>
      <c r="BQ169" t="s">
        <v>116</v>
      </c>
      <c r="BR169" s="9" t="s">
        <v>544</v>
      </c>
    </row>
    <row r="170" spans="1:70" s="4" customFormat="1" ht="214.9" customHeight="1" x14ac:dyDescent="0.25">
      <c r="A170"/>
      <c r="B170"/>
      <c r="C170"/>
      <c r="D170"/>
      <c r="E170"/>
      <c r="F170" s="4" t="s">
        <v>102</v>
      </c>
      <c r="G170" s="4" t="s">
        <v>102</v>
      </c>
      <c r="H170" s="4" t="s">
        <v>545</v>
      </c>
      <c r="I170" s="4" t="s">
        <v>546</v>
      </c>
      <c r="J170" s="4" t="s">
        <v>105</v>
      </c>
      <c r="K170" s="4" t="s">
        <v>13</v>
      </c>
      <c r="L170" s="4" t="s">
        <v>528</v>
      </c>
      <c r="M170" s="4" t="s">
        <v>529</v>
      </c>
      <c r="N170" s="4" t="s">
        <v>547</v>
      </c>
      <c r="O170" s="4" t="s">
        <v>548</v>
      </c>
      <c r="P170" s="4" t="s">
        <v>247</v>
      </c>
      <c r="R170" s="4" t="s">
        <v>549</v>
      </c>
      <c r="T170" s="4" t="s">
        <v>550</v>
      </c>
      <c r="X170" s="4">
        <v>0</v>
      </c>
      <c r="Z170" s="4" t="s">
        <v>2</v>
      </c>
      <c r="AC170" s="4">
        <v>1</v>
      </c>
      <c r="AD170" s="4">
        <v>1</v>
      </c>
      <c r="AE170" s="4">
        <v>5</v>
      </c>
      <c r="AF170" s="4">
        <v>4</v>
      </c>
      <c r="AG170" s="4">
        <v>4</v>
      </c>
      <c r="AH170" s="4">
        <v>5</v>
      </c>
      <c r="AI170" s="4">
        <v>5</v>
      </c>
      <c r="AJ170" s="4">
        <v>4</v>
      </c>
      <c r="AK170" s="4">
        <v>2</v>
      </c>
      <c r="AL170" s="4">
        <v>3</v>
      </c>
      <c r="AM170" s="4">
        <v>1</v>
      </c>
      <c r="AN170" s="4">
        <v>1</v>
      </c>
      <c r="BH170" s="4">
        <f t="shared" si="6"/>
        <v>36</v>
      </c>
      <c r="BI170" s="5">
        <v>458</v>
      </c>
      <c r="BJ170" s="5">
        <f t="shared" si="7"/>
        <v>16488</v>
      </c>
      <c r="BK170" s="5">
        <v>1100</v>
      </c>
      <c r="BL170" s="5">
        <f t="shared" si="8"/>
        <v>39600</v>
      </c>
      <c r="BM170" s="4" t="s">
        <v>112</v>
      </c>
      <c r="BN170" s="10"/>
      <c r="BO170" s="4" t="s">
        <v>551</v>
      </c>
      <c r="BP170" s="4" t="s">
        <v>115</v>
      </c>
      <c r="BQ170" s="4" t="s">
        <v>116</v>
      </c>
      <c r="BR170" s="10" t="s">
        <v>552</v>
      </c>
    </row>
    <row r="171" spans="1:70" ht="30" x14ac:dyDescent="0.25">
      <c r="F171" t="s">
        <v>102</v>
      </c>
      <c r="G171" t="s">
        <v>102</v>
      </c>
      <c r="H171" t="s">
        <v>545</v>
      </c>
      <c r="I171" t="s">
        <v>546</v>
      </c>
      <c r="J171" t="s">
        <v>105</v>
      </c>
      <c r="K171" t="s">
        <v>13</v>
      </c>
      <c r="L171" t="s">
        <v>528</v>
      </c>
      <c r="M171" t="s">
        <v>529</v>
      </c>
      <c r="N171" t="s">
        <v>547</v>
      </c>
      <c r="O171" t="s">
        <v>548</v>
      </c>
      <c r="P171" t="s">
        <v>247</v>
      </c>
      <c r="R171" t="s">
        <v>549</v>
      </c>
      <c r="T171" t="s">
        <v>550</v>
      </c>
      <c r="X171">
        <v>0</v>
      </c>
      <c r="Z171" t="s">
        <v>2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BH171">
        <f t="shared" si="6"/>
        <v>0</v>
      </c>
      <c r="BI171" s="3">
        <v>458</v>
      </c>
      <c r="BJ171" s="3">
        <f t="shared" si="7"/>
        <v>0</v>
      </c>
      <c r="BK171" s="3">
        <v>1100</v>
      </c>
      <c r="BL171" s="3">
        <f t="shared" si="8"/>
        <v>0</v>
      </c>
      <c r="BM171" t="s">
        <v>112</v>
      </c>
      <c r="BO171" t="s">
        <v>551</v>
      </c>
      <c r="BP171" t="s">
        <v>118</v>
      </c>
      <c r="BQ171" t="s">
        <v>116</v>
      </c>
      <c r="BR171" s="9" t="s">
        <v>552</v>
      </c>
    </row>
    <row r="172" spans="1:70" s="4" customFormat="1" ht="214.9" customHeight="1" x14ac:dyDescent="0.25">
      <c r="A172"/>
      <c r="B172"/>
      <c r="C172"/>
      <c r="D172"/>
      <c r="E172"/>
      <c r="F172" s="4" t="s">
        <v>102</v>
      </c>
      <c r="G172" s="4" t="s">
        <v>102</v>
      </c>
      <c r="H172" s="4" t="s">
        <v>553</v>
      </c>
      <c r="I172" s="4" t="s">
        <v>554</v>
      </c>
      <c r="J172" s="4" t="s">
        <v>105</v>
      </c>
      <c r="K172" s="4" t="s">
        <v>13</v>
      </c>
      <c r="L172" s="4" t="s">
        <v>528</v>
      </c>
      <c r="M172" s="4" t="s">
        <v>529</v>
      </c>
      <c r="N172" s="4" t="s">
        <v>547</v>
      </c>
      <c r="O172" s="4" t="s">
        <v>548</v>
      </c>
      <c r="P172" s="4" t="s">
        <v>109</v>
      </c>
      <c r="R172" s="4" t="s">
        <v>555</v>
      </c>
      <c r="T172" s="4" t="s">
        <v>556</v>
      </c>
      <c r="X172" s="4">
        <v>0</v>
      </c>
      <c r="Z172" s="4" t="s">
        <v>2</v>
      </c>
      <c r="AC172" s="4">
        <v>1</v>
      </c>
      <c r="AD172" s="4">
        <v>2</v>
      </c>
      <c r="AE172" s="4">
        <v>7</v>
      </c>
      <c r="AF172" s="4">
        <v>6</v>
      </c>
      <c r="AG172" s="4">
        <v>12</v>
      </c>
      <c r="AH172" s="4">
        <v>7</v>
      </c>
      <c r="AI172" s="4">
        <v>10</v>
      </c>
      <c r="AJ172" s="4">
        <v>11</v>
      </c>
      <c r="AK172" s="4">
        <v>13</v>
      </c>
      <c r="AL172" s="4">
        <v>7</v>
      </c>
      <c r="AM172" s="4">
        <v>3</v>
      </c>
      <c r="AN172" s="4">
        <v>2</v>
      </c>
      <c r="AO172" s="4">
        <v>1</v>
      </c>
      <c r="BH172" s="4">
        <f t="shared" si="6"/>
        <v>82</v>
      </c>
      <c r="BI172" s="5">
        <v>458</v>
      </c>
      <c r="BJ172" s="5">
        <f t="shared" si="7"/>
        <v>37556</v>
      </c>
      <c r="BK172" s="5">
        <v>1100</v>
      </c>
      <c r="BL172" s="5">
        <f t="shared" si="8"/>
        <v>90200</v>
      </c>
      <c r="BM172" s="4" t="s">
        <v>112</v>
      </c>
      <c r="BN172" s="10"/>
      <c r="BO172" s="4" t="s">
        <v>551</v>
      </c>
      <c r="BP172" s="4" t="s">
        <v>115</v>
      </c>
      <c r="BQ172" s="4" t="s">
        <v>116</v>
      </c>
      <c r="BR172" s="10" t="s">
        <v>552</v>
      </c>
    </row>
    <row r="173" spans="1:70" ht="30" x14ac:dyDescent="0.25">
      <c r="F173" t="s">
        <v>102</v>
      </c>
      <c r="G173" t="s">
        <v>102</v>
      </c>
      <c r="H173" t="s">
        <v>553</v>
      </c>
      <c r="I173" t="s">
        <v>554</v>
      </c>
      <c r="J173" t="s">
        <v>105</v>
      </c>
      <c r="K173" t="s">
        <v>13</v>
      </c>
      <c r="L173" t="s">
        <v>528</v>
      </c>
      <c r="M173" t="s">
        <v>529</v>
      </c>
      <c r="N173" t="s">
        <v>547</v>
      </c>
      <c r="O173" t="s">
        <v>548</v>
      </c>
      <c r="P173" t="s">
        <v>109</v>
      </c>
      <c r="R173" t="s">
        <v>555</v>
      </c>
      <c r="T173" t="s">
        <v>556</v>
      </c>
      <c r="X173">
        <v>0</v>
      </c>
      <c r="Z173" t="s">
        <v>2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BH173">
        <f t="shared" si="6"/>
        <v>0</v>
      </c>
      <c r="BI173" s="3">
        <v>458</v>
      </c>
      <c r="BJ173" s="3">
        <f t="shared" si="7"/>
        <v>0</v>
      </c>
      <c r="BK173" s="3">
        <v>1100</v>
      </c>
      <c r="BL173" s="3">
        <f t="shared" si="8"/>
        <v>0</v>
      </c>
      <c r="BM173" t="s">
        <v>112</v>
      </c>
      <c r="BO173" t="s">
        <v>551</v>
      </c>
      <c r="BP173" t="s">
        <v>118</v>
      </c>
      <c r="BQ173" t="s">
        <v>116</v>
      </c>
      <c r="BR173" s="9" t="s">
        <v>552</v>
      </c>
    </row>
    <row r="174" spans="1:70" s="4" customFormat="1" ht="214.9" customHeight="1" x14ac:dyDescent="0.25">
      <c r="A174" t="s">
        <v>101</v>
      </c>
      <c r="B174"/>
      <c r="C174"/>
      <c r="D174"/>
      <c r="E174"/>
      <c r="F174" s="4" t="s">
        <v>102</v>
      </c>
      <c r="G174" s="4" t="s">
        <v>102</v>
      </c>
      <c r="H174" s="4" t="s">
        <v>557</v>
      </c>
      <c r="I174" s="4" t="s">
        <v>558</v>
      </c>
      <c r="J174" s="4" t="s">
        <v>105</v>
      </c>
      <c r="K174" s="4" t="s">
        <v>559</v>
      </c>
      <c r="L174" s="4" t="s">
        <v>560</v>
      </c>
      <c r="M174" s="4" t="s">
        <v>561</v>
      </c>
      <c r="N174" s="4" t="s">
        <v>562</v>
      </c>
      <c r="O174" s="4" t="s">
        <v>563</v>
      </c>
      <c r="P174" s="4" t="s">
        <v>564</v>
      </c>
      <c r="R174" s="4" t="s">
        <v>565</v>
      </c>
      <c r="T174" s="4" t="s">
        <v>566</v>
      </c>
      <c r="X174" s="4">
        <v>0</v>
      </c>
      <c r="Z174" s="4" t="s">
        <v>1</v>
      </c>
      <c r="AA174" s="4">
        <v>1</v>
      </c>
      <c r="BH174" s="4">
        <f t="shared" si="6"/>
        <v>1</v>
      </c>
      <c r="BI174" s="5">
        <v>573</v>
      </c>
      <c r="BJ174" s="5">
        <f t="shared" si="7"/>
        <v>573</v>
      </c>
      <c r="BK174" s="5">
        <v>1290</v>
      </c>
      <c r="BL174" s="5">
        <f t="shared" si="8"/>
        <v>1290</v>
      </c>
      <c r="BM174" s="4" t="s">
        <v>112</v>
      </c>
      <c r="BN174" s="10" t="s">
        <v>113</v>
      </c>
      <c r="BO174" s="4" t="s">
        <v>567</v>
      </c>
      <c r="BP174" s="4" t="s">
        <v>115</v>
      </c>
      <c r="BQ174" s="4" t="s">
        <v>116</v>
      </c>
      <c r="BR174" s="10" t="s">
        <v>568</v>
      </c>
    </row>
    <row r="175" spans="1:70" x14ac:dyDescent="0.25">
      <c r="F175" t="s">
        <v>102</v>
      </c>
      <c r="G175" t="s">
        <v>102</v>
      </c>
      <c r="H175" t="s">
        <v>557</v>
      </c>
      <c r="I175" t="s">
        <v>558</v>
      </c>
      <c r="J175" t="s">
        <v>105</v>
      </c>
      <c r="K175" t="s">
        <v>559</v>
      </c>
      <c r="L175" t="s">
        <v>560</v>
      </c>
      <c r="M175" t="s">
        <v>561</v>
      </c>
      <c r="N175" t="s">
        <v>562</v>
      </c>
      <c r="O175" t="s">
        <v>563</v>
      </c>
      <c r="P175" t="s">
        <v>564</v>
      </c>
      <c r="R175" t="s">
        <v>565</v>
      </c>
      <c r="T175" t="s">
        <v>566</v>
      </c>
      <c r="X175">
        <v>0</v>
      </c>
      <c r="Z175" t="s">
        <v>1</v>
      </c>
      <c r="AA175" s="1">
        <v>0</v>
      </c>
      <c r="BH175">
        <f t="shared" si="6"/>
        <v>0</v>
      </c>
      <c r="BI175" s="3">
        <v>573</v>
      </c>
      <c r="BJ175" s="3">
        <f t="shared" si="7"/>
        <v>0</v>
      </c>
      <c r="BK175" s="3">
        <v>1290</v>
      </c>
      <c r="BL175" s="3">
        <f t="shared" si="8"/>
        <v>0</v>
      </c>
      <c r="BM175" t="s">
        <v>112</v>
      </c>
      <c r="BN175" s="9" t="s">
        <v>113</v>
      </c>
      <c r="BO175" t="s">
        <v>567</v>
      </c>
      <c r="BP175" t="s">
        <v>118</v>
      </c>
      <c r="BQ175" t="s">
        <v>116</v>
      </c>
      <c r="BR175" s="9" t="s">
        <v>568</v>
      </c>
    </row>
    <row r="176" spans="1:70" s="4" customFormat="1" ht="214.9" customHeight="1" x14ac:dyDescent="0.25">
      <c r="A176" t="s">
        <v>101</v>
      </c>
      <c r="B176"/>
      <c r="C176"/>
      <c r="D176"/>
      <c r="E176"/>
      <c r="F176" s="4" t="s">
        <v>102</v>
      </c>
      <c r="G176" s="4" t="s">
        <v>102</v>
      </c>
      <c r="H176" s="4" t="s">
        <v>569</v>
      </c>
      <c r="I176" s="4" t="s">
        <v>570</v>
      </c>
      <c r="J176" s="4" t="s">
        <v>105</v>
      </c>
      <c r="K176" s="4" t="s">
        <v>559</v>
      </c>
      <c r="L176" s="4" t="s">
        <v>560</v>
      </c>
      <c r="M176" s="4" t="s">
        <v>561</v>
      </c>
      <c r="N176" s="4" t="s">
        <v>562</v>
      </c>
      <c r="O176" s="4" t="s">
        <v>563</v>
      </c>
      <c r="P176" s="4" t="s">
        <v>564</v>
      </c>
      <c r="R176" s="4" t="s">
        <v>571</v>
      </c>
      <c r="T176" s="4" t="s">
        <v>572</v>
      </c>
      <c r="X176" s="4">
        <v>0</v>
      </c>
      <c r="Z176" s="4" t="s">
        <v>1</v>
      </c>
      <c r="AA176" s="4">
        <v>1</v>
      </c>
      <c r="BH176" s="4">
        <f t="shared" si="6"/>
        <v>1</v>
      </c>
      <c r="BI176" s="5">
        <v>573</v>
      </c>
      <c r="BJ176" s="5">
        <f t="shared" si="7"/>
        <v>573</v>
      </c>
      <c r="BK176" s="5">
        <v>1290</v>
      </c>
      <c r="BL176" s="5">
        <f t="shared" si="8"/>
        <v>1290</v>
      </c>
      <c r="BM176" s="4" t="s">
        <v>112</v>
      </c>
      <c r="BN176" s="10" t="s">
        <v>113</v>
      </c>
      <c r="BO176" s="4" t="s">
        <v>567</v>
      </c>
      <c r="BP176" s="4" t="s">
        <v>115</v>
      </c>
      <c r="BQ176" s="4" t="s">
        <v>116</v>
      </c>
      <c r="BR176" s="10" t="s">
        <v>568</v>
      </c>
    </row>
    <row r="177" spans="1:70" x14ac:dyDescent="0.25">
      <c r="F177" t="s">
        <v>102</v>
      </c>
      <c r="G177" t="s">
        <v>102</v>
      </c>
      <c r="H177" t="s">
        <v>569</v>
      </c>
      <c r="I177" t="s">
        <v>570</v>
      </c>
      <c r="J177" t="s">
        <v>105</v>
      </c>
      <c r="K177" t="s">
        <v>559</v>
      </c>
      <c r="L177" t="s">
        <v>560</v>
      </c>
      <c r="M177" t="s">
        <v>561</v>
      </c>
      <c r="N177" t="s">
        <v>562</v>
      </c>
      <c r="O177" t="s">
        <v>563</v>
      </c>
      <c r="P177" t="s">
        <v>564</v>
      </c>
      <c r="R177" t="s">
        <v>571</v>
      </c>
      <c r="T177" t="s">
        <v>572</v>
      </c>
      <c r="X177">
        <v>0</v>
      </c>
      <c r="Z177" t="s">
        <v>1</v>
      </c>
      <c r="AA177" s="1">
        <v>0</v>
      </c>
      <c r="BH177">
        <f t="shared" si="6"/>
        <v>0</v>
      </c>
      <c r="BI177" s="3">
        <v>573</v>
      </c>
      <c r="BJ177" s="3">
        <f t="shared" si="7"/>
        <v>0</v>
      </c>
      <c r="BK177" s="3">
        <v>1290</v>
      </c>
      <c r="BL177" s="3">
        <f t="shared" si="8"/>
        <v>0</v>
      </c>
      <c r="BM177" t="s">
        <v>112</v>
      </c>
      <c r="BN177" s="9" t="s">
        <v>113</v>
      </c>
      <c r="BO177" t="s">
        <v>567</v>
      </c>
      <c r="BP177" t="s">
        <v>118</v>
      </c>
      <c r="BQ177" t="s">
        <v>116</v>
      </c>
      <c r="BR177" s="9" t="s">
        <v>568</v>
      </c>
    </row>
    <row r="178" spans="1:70" s="4" customFormat="1" ht="214.9" customHeight="1" x14ac:dyDescent="0.25">
      <c r="A178" t="s">
        <v>101</v>
      </c>
      <c r="B178"/>
      <c r="C178"/>
      <c r="D178"/>
      <c r="E178"/>
      <c r="F178" s="4" t="s">
        <v>102</v>
      </c>
      <c r="G178" s="4" t="s">
        <v>102</v>
      </c>
      <c r="H178" s="4" t="s">
        <v>573</v>
      </c>
      <c r="I178" s="4" t="s">
        <v>574</v>
      </c>
      <c r="J178" s="4" t="s">
        <v>105</v>
      </c>
      <c r="K178" s="4" t="s">
        <v>559</v>
      </c>
      <c r="L178" s="4" t="s">
        <v>560</v>
      </c>
      <c r="M178" s="4" t="s">
        <v>561</v>
      </c>
      <c r="N178" s="4" t="s">
        <v>575</v>
      </c>
      <c r="O178" s="4" t="s">
        <v>576</v>
      </c>
      <c r="P178" s="4" t="s">
        <v>577</v>
      </c>
      <c r="R178" s="4" t="s">
        <v>578</v>
      </c>
      <c r="T178" s="4" t="s">
        <v>579</v>
      </c>
      <c r="X178" s="4">
        <v>0</v>
      </c>
      <c r="Z178" s="4" t="s">
        <v>1</v>
      </c>
      <c r="AA178" s="4">
        <v>8</v>
      </c>
      <c r="BH178" s="4">
        <f t="shared" si="6"/>
        <v>8</v>
      </c>
      <c r="BI178" s="5">
        <v>622</v>
      </c>
      <c r="BJ178" s="5">
        <f t="shared" si="7"/>
        <v>4976</v>
      </c>
      <c r="BK178" s="5">
        <v>1400</v>
      </c>
      <c r="BL178" s="5">
        <f t="shared" si="8"/>
        <v>11200</v>
      </c>
      <c r="BM178" s="4" t="s">
        <v>112</v>
      </c>
      <c r="BN178" s="10" t="s">
        <v>580</v>
      </c>
      <c r="BO178" s="4" t="s">
        <v>581</v>
      </c>
      <c r="BP178" s="4" t="s">
        <v>115</v>
      </c>
      <c r="BQ178" s="4" t="s">
        <v>116</v>
      </c>
      <c r="BR178" s="10" t="s">
        <v>582</v>
      </c>
    </row>
    <row r="179" spans="1:70" ht="30" x14ac:dyDescent="0.25">
      <c r="F179" t="s">
        <v>102</v>
      </c>
      <c r="G179" t="s">
        <v>102</v>
      </c>
      <c r="H179" t="s">
        <v>573</v>
      </c>
      <c r="I179" t="s">
        <v>574</v>
      </c>
      <c r="J179" t="s">
        <v>105</v>
      </c>
      <c r="K179" t="s">
        <v>559</v>
      </c>
      <c r="L179" t="s">
        <v>560</v>
      </c>
      <c r="M179" t="s">
        <v>561</v>
      </c>
      <c r="N179" t="s">
        <v>575</v>
      </c>
      <c r="O179" t="s">
        <v>576</v>
      </c>
      <c r="P179" t="s">
        <v>577</v>
      </c>
      <c r="R179" t="s">
        <v>578</v>
      </c>
      <c r="T179" t="s">
        <v>579</v>
      </c>
      <c r="X179">
        <v>0</v>
      </c>
      <c r="Z179" t="s">
        <v>1</v>
      </c>
      <c r="AA179" s="1">
        <v>0</v>
      </c>
      <c r="BH179">
        <f t="shared" si="6"/>
        <v>0</v>
      </c>
      <c r="BI179" s="3">
        <v>622</v>
      </c>
      <c r="BJ179" s="3">
        <f t="shared" si="7"/>
        <v>0</v>
      </c>
      <c r="BK179" s="3">
        <v>1400</v>
      </c>
      <c r="BL179" s="3">
        <f t="shared" si="8"/>
        <v>0</v>
      </c>
      <c r="BM179" t="s">
        <v>112</v>
      </c>
      <c r="BN179" s="9" t="s">
        <v>580</v>
      </c>
      <c r="BO179" t="s">
        <v>581</v>
      </c>
      <c r="BP179" t="s">
        <v>118</v>
      </c>
      <c r="BQ179" t="s">
        <v>116</v>
      </c>
      <c r="BR179" s="9" t="s">
        <v>582</v>
      </c>
    </row>
    <row r="180" spans="1:70" s="4" customFormat="1" ht="214.9" customHeight="1" x14ac:dyDescent="0.25">
      <c r="A180" t="s">
        <v>101</v>
      </c>
      <c r="B180"/>
      <c r="C180"/>
      <c r="D180"/>
      <c r="E180"/>
      <c r="F180" s="4" t="s">
        <v>102</v>
      </c>
      <c r="G180" s="4" t="s">
        <v>102</v>
      </c>
      <c r="H180" s="4" t="s">
        <v>583</v>
      </c>
      <c r="I180" s="4" t="s">
        <v>584</v>
      </c>
      <c r="J180" s="4" t="s">
        <v>105</v>
      </c>
      <c r="K180" s="4" t="s">
        <v>559</v>
      </c>
      <c r="L180" s="4" t="s">
        <v>585</v>
      </c>
      <c r="M180" s="4" t="s">
        <v>586</v>
      </c>
      <c r="N180" s="4" t="s">
        <v>587</v>
      </c>
      <c r="O180" s="4" t="s">
        <v>588</v>
      </c>
      <c r="P180" s="4" t="s">
        <v>589</v>
      </c>
      <c r="R180" s="4" t="s">
        <v>590</v>
      </c>
      <c r="T180" s="4" t="s">
        <v>591</v>
      </c>
      <c r="X180" s="4">
        <v>0</v>
      </c>
      <c r="Z180" s="4" t="s">
        <v>1</v>
      </c>
      <c r="AA180" s="4">
        <v>10</v>
      </c>
      <c r="BH180" s="4">
        <f t="shared" si="6"/>
        <v>10</v>
      </c>
      <c r="BI180" s="5">
        <v>488</v>
      </c>
      <c r="BJ180" s="5">
        <f t="shared" si="7"/>
        <v>4880</v>
      </c>
      <c r="BK180" s="5">
        <v>1100</v>
      </c>
      <c r="BL180" s="5">
        <f t="shared" si="8"/>
        <v>11000</v>
      </c>
      <c r="BM180" s="4" t="s">
        <v>112</v>
      </c>
      <c r="BN180" s="10" t="s">
        <v>580</v>
      </c>
      <c r="BO180" s="4" t="s">
        <v>581</v>
      </c>
      <c r="BP180" s="4" t="s">
        <v>115</v>
      </c>
      <c r="BQ180" s="4" t="s">
        <v>116</v>
      </c>
      <c r="BR180" s="10" t="s">
        <v>582</v>
      </c>
    </row>
    <row r="181" spans="1:70" ht="30" x14ac:dyDescent="0.25">
      <c r="F181" t="s">
        <v>102</v>
      </c>
      <c r="G181" t="s">
        <v>102</v>
      </c>
      <c r="H181" t="s">
        <v>583</v>
      </c>
      <c r="I181" t="s">
        <v>584</v>
      </c>
      <c r="J181" t="s">
        <v>105</v>
      </c>
      <c r="K181" t="s">
        <v>559</v>
      </c>
      <c r="L181" t="s">
        <v>585</v>
      </c>
      <c r="M181" t="s">
        <v>586</v>
      </c>
      <c r="N181" t="s">
        <v>587</v>
      </c>
      <c r="O181" t="s">
        <v>588</v>
      </c>
      <c r="P181" t="s">
        <v>589</v>
      </c>
      <c r="R181" t="s">
        <v>590</v>
      </c>
      <c r="T181" t="s">
        <v>591</v>
      </c>
      <c r="X181">
        <v>0</v>
      </c>
      <c r="Z181" t="s">
        <v>1</v>
      </c>
      <c r="AA181" s="1">
        <v>0</v>
      </c>
      <c r="BH181">
        <f t="shared" si="6"/>
        <v>0</v>
      </c>
      <c r="BI181" s="3">
        <v>488</v>
      </c>
      <c r="BJ181" s="3">
        <f t="shared" si="7"/>
        <v>0</v>
      </c>
      <c r="BK181" s="3">
        <v>1100</v>
      </c>
      <c r="BL181" s="3">
        <f t="shared" si="8"/>
        <v>0</v>
      </c>
      <c r="BM181" t="s">
        <v>112</v>
      </c>
      <c r="BN181" s="9" t="s">
        <v>580</v>
      </c>
      <c r="BO181" t="s">
        <v>581</v>
      </c>
      <c r="BP181" t="s">
        <v>118</v>
      </c>
      <c r="BQ181" t="s">
        <v>116</v>
      </c>
      <c r="BR181" s="9" t="s">
        <v>582</v>
      </c>
    </row>
    <row r="182" spans="1:70" s="4" customFormat="1" ht="214.9" customHeight="1" x14ac:dyDescent="0.25">
      <c r="A182" t="s">
        <v>101</v>
      </c>
      <c r="B182"/>
      <c r="C182"/>
      <c r="D182"/>
      <c r="E182"/>
      <c r="F182" s="4" t="s">
        <v>102</v>
      </c>
      <c r="G182" s="4" t="s">
        <v>102</v>
      </c>
      <c r="H182" s="4" t="s">
        <v>592</v>
      </c>
      <c r="I182" s="4" t="s">
        <v>593</v>
      </c>
      <c r="J182" s="4" t="s">
        <v>105</v>
      </c>
      <c r="K182" s="4" t="s">
        <v>559</v>
      </c>
      <c r="L182" s="4" t="s">
        <v>585</v>
      </c>
      <c r="M182" s="4" t="s">
        <v>586</v>
      </c>
      <c r="N182" s="4" t="s">
        <v>587</v>
      </c>
      <c r="O182" s="4" t="s">
        <v>588</v>
      </c>
      <c r="P182" s="4" t="s">
        <v>577</v>
      </c>
      <c r="R182" s="4" t="s">
        <v>594</v>
      </c>
      <c r="T182" s="4" t="s">
        <v>595</v>
      </c>
      <c r="X182" s="4">
        <v>0</v>
      </c>
      <c r="Z182" s="4" t="s">
        <v>1</v>
      </c>
      <c r="AA182" s="4">
        <v>14</v>
      </c>
      <c r="BH182" s="4">
        <f t="shared" si="6"/>
        <v>14</v>
      </c>
      <c r="BI182" s="5">
        <v>488</v>
      </c>
      <c r="BJ182" s="5">
        <f t="shared" si="7"/>
        <v>6832</v>
      </c>
      <c r="BK182" s="5">
        <v>1100</v>
      </c>
      <c r="BL182" s="5">
        <f t="shared" si="8"/>
        <v>15400</v>
      </c>
      <c r="BM182" s="4" t="s">
        <v>112</v>
      </c>
      <c r="BN182" s="10" t="s">
        <v>580</v>
      </c>
      <c r="BO182" s="4" t="s">
        <v>581</v>
      </c>
      <c r="BP182" s="4" t="s">
        <v>115</v>
      </c>
      <c r="BQ182" s="4" t="s">
        <v>116</v>
      </c>
      <c r="BR182" s="10" t="s">
        <v>582</v>
      </c>
    </row>
    <row r="183" spans="1:70" ht="30" x14ac:dyDescent="0.25">
      <c r="F183" t="s">
        <v>102</v>
      </c>
      <c r="G183" t="s">
        <v>102</v>
      </c>
      <c r="H183" t="s">
        <v>592</v>
      </c>
      <c r="I183" t="s">
        <v>593</v>
      </c>
      <c r="J183" t="s">
        <v>105</v>
      </c>
      <c r="K183" t="s">
        <v>559</v>
      </c>
      <c r="L183" t="s">
        <v>585</v>
      </c>
      <c r="M183" t="s">
        <v>586</v>
      </c>
      <c r="N183" t="s">
        <v>587</v>
      </c>
      <c r="O183" t="s">
        <v>588</v>
      </c>
      <c r="P183" t="s">
        <v>577</v>
      </c>
      <c r="R183" t="s">
        <v>594</v>
      </c>
      <c r="T183" t="s">
        <v>595</v>
      </c>
      <c r="X183">
        <v>0</v>
      </c>
      <c r="Z183" t="s">
        <v>1</v>
      </c>
      <c r="AA183" s="1">
        <v>0</v>
      </c>
      <c r="BH183">
        <f t="shared" si="6"/>
        <v>0</v>
      </c>
      <c r="BI183" s="3">
        <v>488</v>
      </c>
      <c r="BJ183" s="3">
        <f t="shared" si="7"/>
        <v>0</v>
      </c>
      <c r="BK183" s="3">
        <v>1100</v>
      </c>
      <c r="BL183" s="3">
        <f t="shared" si="8"/>
        <v>0</v>
      </c>
      <c r="BM183" t="s">
        <v>112</v>
      </c>
      <c r="BN183" s="9" t="s">
        <v>580</v>
      </c>
      <c r="BO183" t="s">
        <v>581</v>
      </c>
      <c r="BP183" t="s">
        <v>118</v>
      </c>
      <c r="BQ183" t="s">
        <v>116</v>
      </c>
      <c r="BR183" s="9" t="s">
        <v>582</v>
      </c>
    </row>
    <row r="184" spans="1:70" s="4" customFormat="1" ht="214.9" customHeight="1" x14ac:dyDescent="0.25">
      <c r="A184" t="s">
        <v>101</v>
      </c>
      <c r="B184"/>
      <c r="C184"/>
      <c r="D184"/>
      <c r="E184"/>
      <c r="F184" s="4" t="s">
        <v>102</v>
      </c>
      <c r="G184" s="4" t="s">
        <v>102</v>
      </c>
      <c r="H184" s="4" t="s">
        <v>596</v>
      </c>
      <c r="I184" s="4" t="s">
        <v>597</v>
      </c>
      <c r="J184" s="4" t="s">
        <v>105</v>
      </c>
      <c r="K184" s="4" t="s">
        <v>559</v>
      </c>
      <c r="L184" s="4" t="s">
        <v>585</v>
      </c>
      <c r="M184" s="4" t="s">
        <v>586</v>
      </c>
      <c r="N184" s="4" t="s">
        <v>587</v>
      </c>
      <c r="O184" s="4" t="s">
        <v>588</v>
      </c>
      <c r="P184" s="4" t="s">
        <v>577</v>
      </c>
      <c r="R184" s="4" t="s">
        <v>578</v>
      </c>
      <c r="T184" s="4" t="s">
        <v>579</v>
      </c>
      <c r="X184" s="4">
        <v>0</v>
      </c>
      <c r="Z184" s="4" t="s">
        <v>1</v>
      </c>
      <c r="AA184" s="4">
        <v>17</v>
      </c>
      <c r="BH184" s="4">
        <f t="shared" si="6"/>
        <v>17</v>
      </c>
      <c r="BI184" s="5">
        <v>488</v>
      </c>
      <c r="BJ184" s="5">
        <f t="shared" si="7"/>
        <v>8296</v>
      </c>
      <c r="BK184" s="5">
        <v>1100</v>
      </c>
      <c r="BL184" s="5">
        <f t="shared" si="8"/>
        <v>18700</v>
      </c>
      <c r="BM184" s="4" t="s">
        <v>112</v>
      </c>
      <c r="BN184" s="10" t="s">
        <v>580</v>
      </c>
      <c r="BO184" s="4" t="s">
        <v>581</v>
      </c>
      <c r="BP184" s="4" t="s">
        <v>115</v>
      </c>
      <c r="BQ184" s="4" t="s">
        <v>116</v>
      </c>
      <c r="BR184" s="10" t="s">
        <v>582</v>
      </c>
    </row>
    <row r="185" spans="1:70" ht="30" x14ac:dyDescent="0.25">
      <c r="F185" t="s">
        <v>102</v>
      </c>
      <c r="G185" t="s">
        <v>102</v>
      </c>
      <c r="H185" t="s">
        <v>596</v>
      </c>
      <c r="I185" t="s">
        <v>597</v>
      </c>
      <c r="J185" t="s">
        <v>105</v>
      </c>
      <c r="K185" t="s">
        <v>559</v>
      </c>
      <c r="L185" t="s">
        <v>585</v>
      </c>
      <c r="M185" t="s">
        <v>586</v>
      </c>
      <c r="N185" t="s">
        <v>587</v>
      </c>
      <c r="O185" t="s">
        <v>588</v>
      </c>
      <c r="P185" t="s">
        <v>577</v>
      </c>
      <c r="R185" t="s">
        <v>578</v>
      </c>
      <c r="T185" t="s">
        <v>579</v>
      </c>
      <c r="X185">
        <v>0</v>
      </c>
      <c r="Z185" t="s">
        <v>1</v>
      </c>
      <c r="AA185" s="1">
        <v>0</v>
      </c>
      <c r="BH185">
        <f t="shared" si="6"/>
        <v>0</v>
      </c>
      <c r="BI185" s="3">
        <v>488</v>
      </c>
      <c r="BJ185" s="3">
        <f t="shared" si="7"/>
        <v>0</v>
      </c>
      <c r="BK185" s="3">
        <v>1100</v>
      </c>
      <c r="BL185" s="3">
        <f t="shared" si="8"/>
        <v>0</v>
      </c>
      <c r="BM185" t="s">
        <v>112</v>
      </c>
      <c r="BN185" s="9" t="s">
        <v>580</v>
      </c>
      <c r="BO185" t="s">
        <v>581</v>
      </c>
      <c r="BP185" t="s">
        <v>118</v>
      </c>
      <c r="BQ185" t="s">
        <v>116</v>
      </c>
      <c r="BR185" s="9" t="s">
        <v>582</v>
      </c>
    </row>
    <row r="186" spans="1:70" s="4" customFormat="1" ht="214.9" customHeight="1" x14ac:dyDescent="0.25">
      <c r="A186" t="s">
        <v>101</v>
      </c>
      <c r="B186"/>
      <c r="C186"/>
      <c r="D186"/>
      <c r="E186"/>
      <c r="F186" s="4" t="s">
        <v>102</v>
      </c>
      <c r="G186" s="4" t="s">
        <v>102</v>
      </c>
      <c r="H186" s="4" t="s">
        <v>598</v>
      </c>
      <c r="I186" s="4" t="s">
        <v>599</v>
      </c>
      <c r="J186" s="4" t="s">
        <v>105</v>
      </c>
      <c r="K186" s="4" t="s">
        <v>559</v>
      </c>
      <c r="L186" s="4" t="s">
        <v>560</v>
      </c>
      <c r="M186" s="4" t="s">
        <v>600</v>
      </c>
      <c r="N186" s="4" t="s">
        <v>601</v>
      </c>
      <c r="O186" s="4" t="s">
        <v>602</v>
      </c>
      <c r="P186" s="4" t="s">
        <v>603</v>
      </c>
      <c r="R186" s="4" t="s">
        <v>604</v>
      </c>
      <c r="T186" s="4" t="s">
        <v>605</v>
      </c>
      <c r="X186" s="4">
        <v>0</v>
      </c>
      <c r="Z186" s="4" t="s">
        <v>1</v>
      </c>
      <c r="AA186" s="4">
        <v>8</v>
      </c>
      <c r="BH186" s="4">
        <f t="shared" si="6"/>
        <v>8</v>
      </c>
      <c r="BI186" s="5">
        <v>882</v>
      </c>
      <c r="BJ186" s="5">
        <f t="shared" si="7"/>
        <v>7056</v>
      </c>
      <c r="BK186" s="5">
        <v>1995</v>
      </c>
      <c r="BL186" s="5">
        <f t="shared" si="8"/>
        <v>15960</v>
      </c>
      <c r="BM186" s="4" t="s">
        <v>112</v>
      </c>
      <c r="BN186" s="10" t="s">
        <v>606</v>
      </c>
      <c r="BO186" s="4" t="s">
        <v>567</v>
      </c>
      <c r="BP186" s="4" t="s">
        <v>115</v>
      </c>
      <c r="BQ186" s="4" t="s">
        <v>116</v>
      </c>
      <c r="BR186" s="10" t="s">
        <v>568</v>
      </c>
    </row>
    <row r="187" spans="1:70" ht="30" x14ac:dyDescent="0.25">
      <c r="F187" t="s">
        <v>102</v>
      </c>
      <c r="G187" t="s">
        <v>102</v>
      </c>
      <c r="H187" t="s">
        <v>598</v>
      </c>
      <c r="I187" t="s">
        <v>599</v>
      </c>
      <c r="J187" t="s">
        <v>105</v>
      </c>
      <c r="K187" t="s">
        <v>559</v>
      </c>
      <c r="L187" t="s">
        <v>560</v>
      </c>
      <c r="M187" t="s">
        <v>600</v>
      </c>
      <c r="N187" t="s">
        <v>601</v>
      </c>
      <c r="O187" t="s">
        <v>602</v>
      </c>
      <c r="P187" t="s">
        <v>603</v>
      </c>
      <c r="R187" t="s">
        <v>604</v>
      </c>
      <c r="T187" t="s">
        <v>605</v>
      </c>
      <c r="X187">
        <v>0</v>
      </c>
      <c r="Z187" t="s">
        <v>1</v>
      </c>
      <c r="AA187" s="1">
        <v>0</v>
      </c>
      <c r="BH187">
        <f t="shared" si="6"/>
        <v>0</v>
      </c>
      <c r="BI187" s="3">
        <v>882</v>
      </c>
      <c r="BJ187" s="3">
        <f t="shared" si="7"/>
        <v>0</v>
      </c>
      <c r="BK187" s="3">
        <v>1995</v>
      </c>
      <c r="BL187" s="3">
        <f t="shared" si="8"/>
        <v>0</v>
      </c>
      <c r="BM187" t="s">
        <v>112</v>
      </c>
      <c r="BN187" s="9" t="s">
        <v>606</v>
      </c>
      <c r="BO187" t="s">
        <v>567</v>
      </c>
      <c r="BP187" t="s">
        <v>118</v>
      </c>
      <c r="BQ187" t="s">
        <v>116</v>
      </c>
      <c r="BR187" s="9" t="s">
        <v>568</v>
      </c>
    </row>
    <row r="188" spans="1:70" s="4" customFormat="1" ht="214.9" customHeight="1" x14ac:dyDescent="0.25">
      <c r="A188" t="s">
        <v>101</v>
      </c>
      <c r="B188"/>
      <c r="C188"/>
      <c r="D188"/>
      <c r="E188"/>
      <c r="F188" s="4" t="s">
        <v>102</v>
      </c>
      <c r="G188" s="4" t="s">
        <v>102</v>
      </c>
      <c r="H188" s="4" t="s">
        <v>607</v>
      </c>
      <c r="I188" s="4" t="s">
        <v>608</v>
      </c>
      <c r="J188" s="4" t="s">
        <v>105</v>
      </c>
      <c r="K188" s="4" t="s">
        <v>559</v>
      </c>
      <c r="L188" s="4" t="s">
        <v>560</v>
      </c>
      <c r="M188" s="4" t="s">
        <v>609</v>
      </c>
      <c r="N188" s="4" t="s">
        <v>610</v>
      </c>
      <c r="O188" s="4" t="s">
        <v>611</v>
      </c>
      <c r="P188" s="4" t="s">
        <v>612</v>
      </c>
      <c r="R188" s="4" t="s">
        <v>613</v>
      </c>
      <c r="T188" s="4" t="s">
        <v>614</v>
      </c>
      <c r="X188" s="4">
        <v>0</v>
      </c>
      <c r="Z188" s="4" t="s">
        <v>1</v>
      </c>
      <c r="AA188" s="4">
        <v>6</v>
      </c>
      <c r="BH188" s="4">
        <f t="shared" si="6"/>
        <v>6</v>
      </c>
      <c r="BI188" s="5">
        <v>652</v>
      </c>
      <c r="BJ188" s="5">
        <f t="shared" si="7"/>
        <v>3912</v>
      </c>
      <c r="BK188" s="5">
        <v>1500</v>
      </c>
      <c r="BL188" s="5">
        <f t="shared" si="8"/>
        <v>9000</v>
      </c>
      <c r="BM188" s="4" t="s">
        <v>112</v>
      </c>
      <c r="BN188" s="10" t="s">
        <v>615</v>
      </c>
      <c r="BO188" s="4" t="s">
        <v>567</v>
      </c>
      <c r="BP188" s="4" t="s">
        <v>115</v>
      </c>
      <c r="BQ188" s="4" t="s">
        <v>116</v>
      </c>
      <c r="BR188" s="10" t="s">
        <v>568</v>
      </c>
    </row>
    <row r="189" spans="1:70" x14ac:dyDescent="0.25">
      <c r="F189" t="s">
        <v>102</v>
      </c>
      <c r="G189" t="s">
        <v>102</v>
      </c>
      <c r="H189" t="s">
        <v>607</v>
      </c>
      <c r="I189" t="s">
        <v>608</v>
      </c>
      <c r="J189" t="s">
        <v>105</v>
      </c>
      <c r="K189" t="s">
        <v>559</v>
      </c>
      <c r="L189" t="s">
        <v>560</v>
      </c>
      <c r="M189" t="s">
        <v>609</v>
      </c>
      <c r="N189" t="s">
        <v>610</v>
      </c>
      <c r="O189" t="s">
        <v>611</v>
      </c>
      <c r="P189" t="s">
        <v>612</v>
      </c>
      <c r="R189" t="s">
        <v>613</v>
      </c>
      <c r="T189" t="s">
        <v>614</v>
      </c>
      <c r="X189">
        <v>0</v>
      </c>
      <c r="Z189" t="s">
        <v>1</v>
      </c>
      <c r="AA189" s="1">
        <v>0</v>
      </c>
      <c r="BH189">
        <f t="shared" si="6"/>
        <v>0</v>
      </c>
      <c r="BI189" s="3">
        <v>652</v>
      </c>
      <c r="BJ189" s="3">
        <f t="shared" si="7"/>
        <v>0</v>
      </c>
      <c r="BK189" s="3">
        <v>1500</v>
      </c>
      <c r="BL189" s="3">
        <f t="shared" si="8"/>
        <v>0</v>
      </c>
      <c r="BM189" t="s">
        <v>112</v>
      </c>
      <c r="BN189" s="9" t="s">
        <v>615</v>
      </c>
      <c r="BO189" t="s">
        <v>567</v>
      </c>
      <c r="BP189" t="s">
        <v>118</v>
      </c>
      <c r="BQ189" t="s">
        <v>116</v>
      </c>
      <c r="BR189" s="9" t="s">
        <v>568</v>
      </c>
    </row>
    <row r="190" spans="1:70" s="4" customFormat="1" ht="214.9" customHeight="1" x14ac:dyDescent="0.25">
      <c r="A190" t="s">
        <v>101</v>
      </c>
      <c r="B190"/>
      <c r="C190"/>
      <c r="D190"/>
      <c r="E190"/>
      <c r="F190" s="4" t="s">
        <v>102</v>
      </c>
      <c r="G190" s="4" t="s">
        <v>102</v>
      </c>
      <c r="H190" s="4" t="s">
        <v>616</v>
      </c>
      <c r="I190" s="4" t="s">
        <v>617</v>
      </c>
      <c r="J190" s="4" t="s">
        <v>105</v>
      </c>
      <c r="K190" s="4" t="s">
        <v>559</v>
      </c>
      <c r="L190" s="4" t="s">
        <v>560</v>
      </c>
      <c r="M190" s="4" t="s">
        <v>609</v>
      </c>
      <c r="N190" s="4" t="s">
        <v>618</v>
      </c>
      <c r="O190" s="4" t="s">
        <v>619</v>
      </c>
      <c r="P190" s="4" t="s">
        <v>612</v>
      </c>
      <c r="R190" s="4" t="s">
        <v>613</v>
      </c>
      <c r="T190" s="4" t="s">
        <v>614</v>
      </c>
      <c r="X190" s="4">
        <v>0</v>
      </c>
      <c r="Z190" s="4" t="s">
        <v>1</v>
      </c>
      <c r="AA190" s="4">
        <v>2</v>
      </c>
      <c r="BH190" s="4">
        <f t="shared" si="6"/>
        <v>2</v>
      </c>
      <c r="BI190" s="5">
        <v>565</v>
      </c>
      <c r="BJ190" s="5">
        <f t="shared" si="7"/>
        <v>1130</v>
      </c>
      <c r="BK190" s="5">
        <v>1300</v>
      </c>
      <c r="BL190" s="5">
        <f t="shared" si="8"/>
        <v>2600</v>
      </c>
      <c r="BM190" s="4" t="s">
        <v>112</v>
      </c>
      <c r="BN190" s="10" t="s">
        <v>620</v>
      </c>
      <c r="BO190" s="4" t="s">
        <v>567</v>
      </c>
      <c r="BP190" s="4" t="s">
        <v>115</v>
      </c>
      <c r="BQ190" s="4" t="s">
        <v>116</v>
      </c>
      <c r="BR190" s="10" t="s">
        <v>568</v>
      </c>
    </row>
    <row r="191" spans="1:70" x14ac:dyDescent="0.25">
      <c r="F191" t="s">
        <v>102</v>
      </c>
      <c r="G191" t="s">
        <v>102</v>
      </c>
      <c r="H191" t="s">
        <v>616</v>
      </c>
      <c r="I191" t="s">
        <v>617</v>
      </c>
      <c r="J191" t="s">
        <v>105</v>
      </c>
      <c r="K191" t="s">
        <v>559</v>
      </c>
      <c r="L191" t="s">
        <v>560</v>
      </c>
      <c r="M191" t="s">
        <v>609</v>
      </c>
      <c r="N191" t="s">
        <v>618</v>
      </c>
      <c r="O191" t="s">
        <v>619</v>
      </c>
      <c r="P191" t="s">
        <v>612</v>
      </c>
      <c r="R191" t="s">
        <v>613</v>
      </c>
      <c r="T191" t="s">
        <v>614</v>
      </c>
      <c r="X191">
        <v>0</v>
      </c>
      <c r="Z191" t="s">
        <v>1</v>
      </c>
      <c r="AA191" s="1">
        <v>0</v>
      </c>
      <c r="BH191">
        <f t="shared" si="6"/>
        <v>0</v>
      </c>
      <c r="BI191" s="3">
        <v>565</v>
      </c>
      <c r="BJ191" s="3">
        <f t="shared" si="7"/>
        <v>0</v>
      </c>
      <c r="BK191" s="3">
        <v>1300</v>
      </c>
      <c r="BL191" s="3">
        <f t="shared" si="8"/>
        <v>0</v>
      </c>
      <c r="BM191" t="s">
        <v>112</v>
      </c>
      <c r="BN191" s="9" t="s">
        <v>620</v>
      </c>
      <c r="BO191" t="s">
        <v>567</v>
      </c>
      <c r="BP191" t="s">
        <v>118</v>
      </c>
      <c r="BQ191" t="s">
        <v>116</v>
      </c>
      <c r="BR191" s="9" t="s">
        <v>568</v>
      </c>
    </row>
    <row r="192" spans="1:70" s="4" customFormat="1" ht="214.9" customHeight="1" x14ac:dyDescent="0.25">
      <c r="A192" t="s">
        <v>162</v>
      </c>
      <c r="B192"/>
      <c r="C192"/>
      <c r="D192"/>
      <c r="E192"/>
      <c r="F192" s="4" t="s">
        <v>102</v>
      </c>
      <c r="G192" s="4" t="s">
        <v>102</v>
      </c>
      <c r="H192" s="4" t="s">
        <v>621</v>
      </c>
      <c r="I192" s="4" t="s">
        <v>622</v>
      </c>
      <c r="J192" s="4" t="s">
        <v>105</v>
      </c>
      <c r="K192" s="4" t="s">
        <v>559</v>
      </c>
      <c r="L192" s="4" t="s">
        <v>560</v>
      </c>
      <c r="M192" s="4" t="s">
        <v>600</v>
      </c>
      <c r="N192" s="4" t="s">
        <v>623</v>
      </c>
      <c r="O192" s="4" t="s">
        <v>624</v>
      </c>
      <c r="P192" s="4" t="s">
        <v>625</v>
      </c>
      <c r="R192" s="4" t="s">
        <v>626</v>
      </c>
      <c r="T192" s="4" t="s">
        <v>627</v>
      </c>
      <c r="X192" s="4">
        <v>0</v>
      </c>
      <c r="Z192" s="4" t="s">
        <v>1</v>
      </c>
      <c r="AA192" s="4">
        <v>6</v>
      </c>
      <c r="BH192" s="4">
        <f t="shared" si="6"/>
        <v>6</v>
      </c>
      <c r="BI192" s="5">
        <v>586</v>
      </c>
      <c r="BJ192" s="5">
        <f t="shared" si="7"/>
        <v>3516</v>
      </c>
      <c r="BK192" s="5">
        <v>1350</v>
      </c>
      <c r="BL192" s="5">
        <f t="shared" si="8"/>
        <v>8100</v>
      </c>
      <c r="BM192" s="4" t="s">
        <v>112</v>
      </c>
      <c r="BN192" s="10" t="s">
        <v>628</v>
      </c>
      <c r="BO192" s="4" t="s">
        <v>567</v>
      </c>
      <c r="BP192" s="4" t="s">
        <v>115</v>
      </c>
      <c r="BQ192" s="4" t="s">
        <v>116</v>
      </c>
      <c r="BR192" s="10" t="s">
        <v>568</v>
      </c>
    </row>
    <row r="193" spans="1:70" ht="30" x14ac:dyDescent="0.25">
      <c r="F193" t="s">
        <v>102</v>
      </c>
      <c r="G193" t="s">
        <v>102</v>
      </c>
      <c r="H193" t="s">
        <v>621</v>
      </c>
      <c r="I193" t="s">
        <v>622</v>
      </c>
      <c r="J193" t="s">
        <v>105</v>
      </c>
      <c r="K193" t="s">
        <v>559</v>
      </c>
      <c r="L193" t="s">
        <v>560</v>
      </c>
      <c r="M193" t="s">
        <v>600</v>
      </c>
      <c r="N193" t="s">
        <v>623</v>
      </c>
      <c r="O193" t="s">
        <v>624</v>
      </c>
      <c r="P193" t="s">
        <v>625</v>
      </c>
      <c r="R193" t="s">
        <v>626</v>
      </c>
      <c r="T193" t="s">
        <v>627</v>
      </c>
      <c r="X193">
        <v>0</v>
      </c>
      <c r="Z193" t="s">
        <v>1</v>
      </c>
      <c r="AA193" s="1">
        <v>0</v>
      </c>
      <c r="BH193">
        <f t="shared" si="6"/>
        <v>0</v>
      </c>
      <c r="BI193" s="3">
        <v>586</v>
      </c>
      <c r="BJ193" s="3">
        <f t="shared" si="7"/>
        <v>0</v>
      </c>
      <c r="BK193" s="3">
        <v>1350</v>
      </c>
      <c r="BL193" s="3">
        <f t="shared" si="8"/>
        <v>0</v>
      </c>
      <c r="BM193" t="s">
        <v>112</v>
      </c>
      <c r="BN193" s="9" t="s">
        <v>628</v>
      </c>
      <c r="BO193" t="s">
        <v>567</v>
      </c>
      <c r="BP193" t="s">
        <v>118</v>
      </c>
      <c r="BQ193" t="s">
        <v>116</v>
      </c>
      <c r="BR193" s="9" t="s">
        <v>568</v>
      </c>
    </row>
    <row r="194" spans="1:70" s="4" customFormat="1" ht="214.9" customHeight="1" x14ac:dyDescent="0.25">
      <c r="A194"/>
      <c r="B194"/>
      <c r="C194"/>
      <c r="D194"/>
      <c r="E194"/>
      <c r="F194" s="4" t="s">
        <v>102</v>
      </c>
      <c r="G194" s="4" t="s">
        <v>102</v>
      </c>
      <c r="H194" s="4" t="s">
        <v>629</v>
      </c>
      <c r="I194" s="4" t="s">
        <v>630</v>
      </c>
      <c r="J194" s="4" t="s">
        <v>105</v>
      </c>
      <c r="K194" s="4" t="s">
        <v>559</v>
      </c>
      <c r="L194" s="4" t="s">
        <v>560</v>
      </c>
      <c r="M194" s="4" t="s">
        <v>600</v>
      </c>
      <c r="N194" s="4" t="s">
        <v>631</v>
      </c>
      <c r="O194" s="4" t="s">
        <v>632</v>
      </c>
      <c r="P194" s="4" t="s">
        <v>625</v>
      </c>
      <c r="R194" s="4" t="s">
        <v>633</v>
      </c>
      <c r="T194" s="4" t="s">
        <v>634</v>
      </c>
      <c r="X194" s="4">
        <v>0</v>
      </c>
      <c r="Z194" s="4" t="s">
        <v>1</v>
      </c>
      <c r="AA194" s="4">
        <v>12</v>
      </c>
      <c r="BH194" s="4">
        <f t="shared" si="6"/>
        <v>12</v>
      </c>
      <c r="BI194" s="5">
        <v>652</v>
      </c>
      <c r="BJ194" s="5">
        <f t="shared" si="7"/>
        <v>7824</v>
      </c>
      <c r="BK194" s="5">
        <v>1500</v>
      </c>
      <c r="BL194" s="5">
        <f t="shared" si="8"/>
        <v>18000</v>
      </c>
      <c r="BM194" s="4" t="s">
        <v>112</v>
      </c>
      <c r="BN194" s="10" t="s">
        <v>628</v>
      </c>
      <c r="BO194" s="4" t="s">
        <v>567</v>
      </c>
      <c r="BP194" s="4" t="s">
        <v>115</v>
      </c>
      <c r="BQ194" s="4" t="s">
        <v>116</v>
      </c>
      <c r="BR194" s="10" t="s">
        <v>568</v>
      </c>
    </row>
    <row r="195" spans="1:70" ht="30" x14ac:dyDescent="0.25">
      <c r="F195" t="s">
        <v>102</v>
      </c>
      <c r="G195" t="s">
        <v>102</v>
      </c>
      <c r="H195" t="s">
        <v>629</v>
      </c>
      <c r="I195" t="s">
        <v>630</v>
      </c>
      <c r="J195" t="s">
        <v>105</v>
      </c>
      <c r="K195" t="s">
        <v>559</v>
      </c>
      <c r="L195" t="s">
        <v>560</v>
      </c>
      <c r="M195" t="s">
        <v>600</v>
      </c>
      <c r="N195" t="s">
        <v>631</v>
      </c>
      <c r="O195" t="s">
        <v>632</v>
      </c>
      <c r="P195" t="s">
        <v>625</v>
      </c>
      <c r="R195" t="s">
        <v>633</v>
      </c>
      <c r="T195" t="s">
        <v>634</v>
      </c>
      <c r="X195">
        <v>0</v>
      </c>
      <c r="Z195" t="s">
        <v>1</v>
      </c>
      <c r="AA195" s="1">
        <v>0</v>
      </c>
      <c r="BH195">
        <f t="shared" si="6"/>
        <v>0</v>
      </c>
      <c r="BI195" s="3">
        <v>652</v>
      </c>
      <c r="BJ195" s="3">
        <f t="shared" si="7"/>
        <v>0</v>
      </c>
      <c r="BK195" s="3">
        <v>1500</v>
      </c>
      <c r="BL195" s="3">
        <f t="shared" si="8"/>
        <v>0</v>
      </c>
      <c r="BM195" t="s">
        <v>112</v>
      </c>
      <c r="BN195" s="9" t="s">
        <v>628</v>
      </c>
      <c r="BO195" t="s">
        <v>567</v>
      </c>
      <c r="BP195" t="s">
        <v>118</v>
      </c>
      <c r="BQ195" t="s">
        <v>116</v>
      </c>
      <c r="BR195" s="9" t="s">
        <v>568</v>
      </c>
    </row>
    <row r="196" spans="1:70" s="4" customFormat="1" ht="214.9" customHeight="1" x14ac:dyDescent="0.25">
      <c r="A196" t="s">
        <v>101</v>
      </c>
      <c r="B196"/>
      <c r="C196"/>
      <c r="D196"/>
      <c r="E196"/>
      <c r="F196" s="4" t="s">
        <v>102</v>
      </c>
      <c r="G196" s="4" t="s">
        <v>102</v>
      </c>
      <c r="H196" s="4" t="s">
        <v>635</v>
      </c>
      <c r="I196" s="4" t="s">
        <v>636</v>
      </c>
      <c r="J196" s="4" t="s">
        <v>105</v>
      </c>
      <c r="K196" s="4" t="s">
        <v>559</v>
      </c>
      <c r="L196" s="4" t="s">
        <v>3</v>
      </c>
      <c r="M196" s="4" t="s">
        <v>3</v>
      </c>
      <c r="N196" s="4" t="s">
        <v>637</v>
      </c>
      <c r="O196" s="4" t="s">
        <v>638</v>
      </c>
      <c r="P196" s="4" t="s">
        <v>639</v>
      </c>
      <c r="R196" s="4" t="s">
        <v>640</v>
      </c>
      <c r="T196" s="4" t="s">
        <v>641</v>
      </c>
      <c r="X196" s="4">
        <v>0</v>
      </c>
      <c r="Z196" s="4" t="s">
        <v>3</v>
      </c>
      <c r="AD196" s="4">
        <v>1</v>
      </c>
      <c r="AE196" s="4">
        <v>3</v>
      </c>
      <c r="AF196" s="4">
        <v>4</v>
      </c>
      <c r="AG196" s="4">
        <v>3</v>
      </c>
      <c r="BH196" s="4">
        <f t="shared" ref="BH196:BH259" si="9">SUM(AA196:BG196)</f>
        <v>11</v>
      </c>
      <c r="BI196" s="5">
        <v>129</v>
      </c>
      <c r="BJ196" s="5">
        <f t="shared" ref="BJ196:BJ259" si="10">BI196*BH196</f>
        <v>1419</v>
      </c>
      <c r="BK196" s="5">
        <v>290</v>
      </c>
      <c r="BL196" s="5">
        <f t="shared" ref="BL196:BL259" si="11">BK196*BH196</f>
        <v>3190</v>
      </c>
      <c r="BM196" s="4" t="s">
        <v>112</v>
      </c>
      <c r="BN196" s="10" t="s">
        <v>127</v>
      </c>
      <c r="BO196" s="4" t="s">
        <v>642</v>
      </c>
      <c r="BP196" s="4" t="s">
        <v>115</v>
      </c>
      <c r="BQ196" s="4" t="s">
        <v>116</v>
      </c>
      <c r="BR196" s="10" t="s">
        <v>643</v>
      </c>
    </row>
    <row r="197" spans="1:70" x14ac:dyDescent="0.25">
      <c r="F197" t="s">
        <v>102</v>
      </c>
      <c r="G197" t="s">
        <v>102</v>
      </c>
      <c r="H197" t="s">
        <v>635</v>
      </c>
      <c r="I197" t="s">
        <v>636</v>
      </c>
      <c r="J197" t="s">
        <v>105</v>
      </c>
      <c r="K197" t="s">
        <v>559</v>
      </c>
      <c r="L197" t="s">
        <v>3</v>
      </c>
      <c r="M197" t="s">
        <v>3</v>
      </c>
      <c r="N197" t="s">
        <v>637</v>
      </c>
      <c r="O197" t="s">
        <v>638</v>
      </c>
      <c r="P197" t="s">
        <v>639</v>
      </c>
      <c r="R197" t="s">
        <v>640</v>
      </c>
      <c r="T197" t="s">
        <v>641</v>
      </c>
      <c r="X197">
        <v>0</v>
      </c>
      <c r="Z197" t="s">
        <v>3</v>
      </c>
      <c r="AD197" s="1">
        <v>0</v>
      </c>
      <c r="AE197" s="1">
        <v>0</v>
      </c>
      <c r="AF197" s="1">
        <v>0</v>
      </c>
      <c r="AG197" s="1">
        <v>0</v>
      </c>
      <c r="BH197">
        <f t="shared" si="9"/>
        <v>0</v>
      </c>
      <c r="BI197" s="3">
        <v>129</v>
      </c>
      <c r="BJ197" s="3">
        <f t="shared" si="10"/>
        <v>0</v>
      </c>
      <c r="BK197" s="3">
        <v>290</v>
      </c>
      <c r="BL197" s="3">
        <f t="shared" si="11"/>
        <v>0</v>
      </c>
      <c r="BM197" t="s">
        <v>112</v>
      </c>
      <c r="BN197" s="9" t="s">
        <v>127</v>
      </c>
      <c r="BO197" t="s">
        <v>642</v>
      </c>
      <c r="BP197" t="s">
        <v>118</v>
      </c>
      <c r="BQ197" t="s">
        <v>116</v>
      </c>
      <c r="BR197" s="9" t="s">
        <v>643</v>
      </c>
    </row>
    <row r="198" spans="1:70" s="4" customFormat="1" ht="214.9" customHeight="1" x14ac:dyDescent="0.25">
      <c r="A198" t="s">
        <v>101</v>
      </c>
      <c r="B198"/>
      <c r="C198"/>
      <c r="D198"/>
      <c r="E198"/>
      <c r="F198" s="4" t="s">
        <v>102</v>
      </c>
      <c r="G198" s="4" t="s">
        <v>102</v>
      </c>
      <c r="H198" s="4" t="s">
        <v>644</v>
      </c>
      <c r="I198" s="4" t="s">
        <v>645</v>
      </c>
      <c r="J198" s="4" t="s">
        <v>105</v>
      </c>
      <c r="K198" s="4" t="s">
        <v>559</v>
      </c>
      <c r="L198" s="4" t="s">
        <v>3</v>
      </c>
      <c r="M198" s="4" t="s">
        <v>3</v>
      </c>
      <c r="N198" s="4" t="s">
        <v>646</v>
      </c>
      <c r="O198" s="4" t="s">
        <v>647</v>
      </c>
      <c r="P198" s="4" t="s">
        <v>648</v>
      </c>
      <c r="R198" s="4" t="s">
        <v>649</v>
      </c>
      <c r="T198" s="4" t="s">
        <v>650</v>
      </c>
      <c r="X198" s="4">
        <v>0</v>
      </c>
      <c r="Z198" s="4" t="s">
        <v>3</v>
      </c>
      <c r="AD198" s="4">
        <v>1</v>
      </c>
      <c r="AE198" s="4">
        <v>1</v>
      </c>
      <c r="AF198" s="4">
        <v>1</v>
      </c>
      <c r="AG198" s="4">
        <v>1</v>
      </c>
      <c r="BH198" s="4">
        <f t="shared" si="9"/>
        <v>4</v>
      </c>
      <c r="BI198" s="5">
        <v>120</v>
      </c>
      <c r="BJ198" s="5">
        <f t="shared" si="10"/>
        <v>480</v>
      </c>
      <c r="BK198" s="5">
        <v>270</v>
      </c>
      <c r="BL198" s="5">
        <f t="shared" si="11"/>
        <v>1080</v>
      </c>
      <c r="BM198" s="4" t="s">
        <v>112</v>
      </c>
      <c r="BN198" s="10" t="s">
        <v>113</v>
      </c>
      <c r="BO198" s="4" t="s">
        <v>642</v>
      </c>
      <c r="BP198" s="4" t="s">
        <v>115</v>
      </c>
      <c r="BQ198" s="4" t="s">
        <v>116</v>
      </c>
      <c r="BR198" s="10" t="s">
        <v>643</v>
      </c>
    </row>
    <row r="199" spans="1:70" x14ac:dyDescent="0.25">
      <c r="F199" t="s">
        <v>102</v>
      </c>
      <c r="G199" t="s">
        <v>102</v>
      </c>
      <c r="H199" t="s">
        <v>644</v>
      </c>
      <c r="I199" t="s">
        <v>645</v>
      </c>
      <c r="J199" t="s">
        <v>105</v>
      </c>
      <c r="K199" t="s">
        <v>559</v>
      </c>
      <c r="L199" t="s">
        <v>3</v>
      </c>
      <c r="M199" t="s">
        <v>3</v>
      </c>
      <c r="N199" t="s">
        <v>646</v>
      </c>
      <c r="O199" t="s">
        <v>647</v>
      </c>
      <c r="P199" t="s">
        <v>648</v>
      </c>
      <c r="R199" t="s">
        <v>649</v>
      </c>
      <c r="T199" t="s">
        <v>650</v>
      </c>
      <c r="X199">
        <v>0</v>
      </c>
      <c r="Z199" t="s">
        <v>3</v>
      </c>
      <c r="AD199" s="1">
        <v>0</v>
      </c>
      <c r="AE199" s="1">
        <v>0</v>
      </c>
      <c r="AF199" s="1">
        <v>0</v>
      </c>
      <c r="AG199" s="1">
        <v>0</v>
      </c>
      <c r="BH199">
        <f t="shared" si="9"/>
        <v>0</v>
      </c>
      <c r="BI199" s="3">
        <v>120</v>
      </c>
      <c r="BJ199" s="3">
        <f t="shared" si="10"/>
        <v>0</v>
      </c>
      <c r="BK199" s="3">
        <v>270</v>
      </c>
      <c r="BL199" s="3">
        <f t="shared" si="11"/>
        <v>0</v>
      </c>
      <c r="BM199" t="s">
        <v>112</v>
      </c>
      <c r="BN199" s="9" t="s">
        <v>113</v>
      </c>
      <c r="BO199" t="s">
        <v>642</v>
      </c>
      <c r="BP199" t="s">
        <v>118</v>
      </c>
      <c r="BQ199" t="s">
        <v>116</v>
      </c>
      <c r="BR199" s="9" t="s">
        <v>643</v>
      </c>
    </row>
    <row r="200" spans="1:70" s="4" customFormat="1" ht="214.9" customHeight="1" x14ac:dyDescent="0.25">
      <c r="A200" t="s">
        <v>101</v>
      </c>
      <c r="B200"/>
      <c r="C200"/>
      <c r="D200"/>
      <c r="E200"/>
      <c r="F200" s="4" t="s">
        <v>102</v>
      </c>
      <c r="G200" s="4" t="s">
        <v>102</v>
      </c>
      <c r="H200" s="4" t="s">
        <v>651</v>
      </c>
      <c r="I200" s="4" t="s">
        <v>652</v>
      </c>
      <c r="J200" s="4" t="s">
        <v>105</v>
      </c>
      <c r="K200" s="4" t="s">
        <v>559</v>
      </c>
      <c r="L200" s="4" t="s">
        <v>3</v>
      </c>
      <c r="M200" s="4" t="s">
        <v>3</v>
      </c>
      <c r="N200" s="4" t="s">
        <v>646</v>
      </c>
      <c r="O200" s="4" t="s">
        <v>647</v>
      </c>
      <c r="P200" s="4" t="s">
        <v>648</v>
      </c>
      <c r="R200" s="4" t="s">
        <v>640</v>
      </c>
      <c r="T200" s="4" t="s">
        <v>641</v>
      </c>
      <c r="X200" s="4">
        <v>0</v>
      </c>
      <c r="Z200" s="4" t="s">
        <v>3</v>
      </c>
      <c r="AD200" s="4">
        <v>1</v>
      </c>
      <c r="AE200" s="4">
        <v>2</v>
      </c>
      <c r="AF200" s="4">
        <v>4</v>
      </c>
      <c r="AG200" s="4">
        <v>4</v>
      </c>
      <c r="BH200" s="4">
        <f t="shared" si="9"/>
        <v>11</v>
      </c>
      <c r="BI200" s="5">
        <v>120</v>
      </c>
      <c r="BJ200" s="5">
        <f t="shared" si="10"/>
        <v>1320</v>
      </c>
      <c r="BK200" s="5">
        <v>270</v>
      </c>
      <c r="BL200" s="5">
        <f t="shared" si="11"/>
        <v>2970</v>
      </c>
      <c r="BM200" s="4" t="s">
        <v>112</v>
      </c>
      <c r="BN200" s="10" t="s">
        <v>113</v>
      </c>
      <c r="BO200" s="4" t="s">
        <v>642</v>
      </c>
      <c r="BP200" s="4" t="s">
        <v>115</v>
      </c>
      <c r="BQ200" s="4" t="s">
        <v>116</v>
      </c>
      <c r="BR200" s="10" t="s">
        <v>643</v>
      </c>
    </row>
    <row r="201" spans="1:70" x14ac:dyDescent="0.25">
      <c r="F201" t="s">
        <v>102</v>
      </c>
      <c r="G201" t="s">
        <v>102</v>
      </c>
      <c r="H201" t="s">
        <v>651</v>
      </c>
      <c r="I201" t="s">
        <v>652</v>
      </c>
      <c r="J201" t="s">
        <v>105</v>
      </c>
      <c r="K201" t="s">
        <v>559</v>
      </c>
      <c r="L201" t="s">
        <v>3</v>
      </c>
      <c r="M201" t="s">
        <v>3</v>
      </c>
      <c r="N201" t="s">
        <v>646</v>
      </c>
      <c r="O201" t="s">
        <v>647</v>
      </c>
      <c r="P201" t="s">
        <v>648</v>
      </c>
      <c r="R201" t="s">
        <v>640</v>
      </c>
      <c r="T201" t="s">
        <v>641</v>
      </c>
      <c r="X201">
        <v>0</v>
      </c>
      <c r="Z201" t="s">
        <v>3</v>
      </c>
      <c r="AD201" s="1">
        <v>0</v>
      </c>
      <c r="AE201" s="1">
        <v>0</v>
      </c>
      <c r="AF201" s="1">
        <v>0</v>
      </c>
      <c r="AG201" s="1">
        <v>0</v>
      </c>
      <c r="BH201">
        <f t="shared" si="9"/>
        <v>0</v>
      </c>
      <c r="BI201" s="3">
        <v>120</v>
      </c>
      <c r="BJ201" s="3">
        <f t="shared" si="10"/>
        <v>0</v>
      </c>
      <c r="BK201" s="3">
        <v>270</v>
      </c>
      <c r="BL201" s="3">
        <f t="shared" si="11"/>
        <v>0</v>
      </c>
      <c r="BM201" t="s">
        <v>112</v>
      </c>
      <c r="BN201" s="9" t="s">
        <v>113</v>
      </c>
      <c r="BO201" t="s">
        <v>642</v>
      </c>
      <c r="BP201" t="s">
        <v>118</v>
      </c>
      <c r="BQ201" t="s">
        <v>116</v>
      </c>
      <c r="BR201" s="9" t="s">
        <v>643</v>
      </c>
    </row>
    <row r="202" spans="1:70" s="4" customFormat="1" ht="214.9" customHeight="1" x14ac:dyDescent="0.25">
      <c r="A202" t="s">
        <v>101</v>
      </c>
      <c r="B202"/>
      <c r="C202"/>
      <c r="D202"/>
      <c r="E202"/>
      <c r="F202" s="4" t="s">
        <v>102</v>
      </c>
      <c r="G202" s="4" t="s">
        <v>102</v>
      </c>
      <c r="H202" s="4" t="s">
        <v>653</v>
      </c>
      <c r="I202" s="4" t="s">
        <v>654</v>
      </c>
      <c r="J202" s="4" t="s">
        <v>105</v>
      </c>
      <c r="K202" s="4" t="s">
        <v>559</v>
      </c>
      <c r="L202" s="4" t="s">
        <v>3</v>
      </c>
      <c r="M202" s="4" t="s">
        <v>3</v>
      </c>
      <c r="N202" s="4" t="s">
        <v>646</v>
      </c>
      <c r="O202" s="4" t="s">
        <v>647</v>
      </c>
      <c r="P202" s="4" t="s">
        <v>648</v>
      </c>
      <c r="R202" s="4" t="s">
        <v>655</v>
      </c>
      <c r="T202" s="4" t="s">
        <v>656</v>
      </c>
      <c r="X202" s="4">
        <v>0</v>
      </c>
      <c r="Z202" s="4" t="s">
        <v>3</v>
      </c>
      <c r="AF202" s="4">
        <v>1</v>
      </c>
      <c r="BH202" s="4">
        <f t="shared" si="9"/>
        <v>1</v>
      </c>
      <c r="BI202" s="5">
        <v>120</v>
      </c>
      <c r="BJ202" s="5">
        <f t="shared" si="10"/>
        <v>120</v>
      </c>
      <c r="BK202" s="5">
        <v>270</v>
      </c>
      <c r="BL202" s="5">
        <f t="shared" si="11"/>
        <v>270</v>
      </c>
      <c r="BM202" s="4" t="s">
        <v>112</v>
      </c>
      <c r="BN202" s="10" t="s">
        <v>113</v>
      </c>
      <c r="BO202" s="4" t="s">
        <v>642</v>
      </c>
      <c r="BP202" s="4" t="s">
        <v>115</v>
      </c>
      <c r="BQ202" s="4" t="s">
        <v>116</v>
      </c>
      <c r="BR202" s="10" t="s">
        <v>643</v>
      </c>
    </row>
    <row r="203" spans="1:70" x14ac:dyDescent="0.25">
      <c r="F203" t="s">
        <v>102</v>
      </c>
      <c r="G203" t="s">
        <v>102</v>
      </c>
      <c r="H203" t="s">
        <v>653</v>
      </c>
      <c r="I203" t="s">
        <v>654</v>
      </c>
      <c r="J203" t="s">
        <v>105</v>
      </c>
      <c r="K203" t="s">
        <v>559</v>
      </c>
      <c r="L203" t="s">
        <v>3</v>
      </c>
      <c r="M203" t="s">
        <v>3</v>
      </c>
      <c r="N203" t="s">
        <v>646</v>
      </c>
      <c r="O203" t="s">
        <v>647</v>
      </c>
      <c r="P203" t="s">
        <v>648</v>
      </c>
      <c r="R203" t="s">
        <v>655</v>
      </c>
      <c r="T203" t="s">
        <v>656</v>
      </c>
      <c r="X203">
        <v>0</v>
      </c>
      <c r="Z203" t="s">
        <v>3</v>
      </c>
      <c r="AF203" s="1">
        <v>0</v>
      </c>
      <c r="BH203">
        <f t="shared" si="9"/>
        <v>0</v>
      </c>
      <c r="BI203" s="3">
        <v>120</v>
      </c>
      <c r="BJ203" s="3">
        <f t="shared" si="10"/>
        <v>0</v>
      </c>
      <c r="BK203" s="3">
        <v>270</v>
      </c>
      <c r="BL203" s="3">
        <f t="shared" si="11"/>
        <v>0</v>
      </c>
      <c r="BM203" t="s">
        <v>112</v>
      </c>
      <c r="BN203" s="9" t="s">
        <v>113</v>
      </c>
      <c r="BO203" t="s">
        <v>642</v>
      </c>
      <c r="BP203" t="s">
        <v>118</v>
      </c>
      <c r="BQ203" t="s">
        <v>116</v>
      </c>
      <c r="BR203" s="9" t="s">
        <v>643</v>
      </c>
    </row>
    <row r="204" spans="1:70" s="4" customFormat="1" ht="214.9" customHeight="1" x14ac:dyDescent="0.25">
      <c r="A204" t="s">
        <v>101</v>
      </c>
      <c r="B204"/>
      <c r="C204"/>
      <c r="D204"/>
      <c r="E204"/>
      <c r="F204" s="4" t="s">
        <v>102</v>
      </c>
      <c r="G204" s="4" t="s">
        <v>102</v>
      </c>
      <c r="H204" s="4" t="s">
        <v>657</v>
      </c>
      <c r="I204" s="4" t="s">
        <v>658</v>
      </c>
      <c r="J204" s="4" t="s">
        <v>105</v>
      </c>
      <c r="K204" s="4" t="s">
        <v>559</v>
      </c>
      <c r="L204" s="4" t="s">
        <v>3</v>
      </c>
      <c r="M204" s="4" t="s">
        <v>3</v>
      </c>
      <c r="N204" s="4" t="s">
        <v>646</v>
      </c>
      <c r="O204" s="4" t="s">
        <v>647</v>
      </c>
      <c r="P204" s="4" t="s">
        <v>648</v>
      </c>
      <c r="R204" s="4" t="s">
        <v>659</v>
      </c>
      <c r="T204" s="4" t="s">
        <v>660</v>
      </c>
      <c r="X204" s="4">
        <v>0</v>
      </c>
      <c r="Z204" s="4" t="s">
        <v>3</v>
      </c>
      <c r="AC204" s="4">
        <v>1</v>
      </c>
      <c r="AE204" s="4">
        <v>3</v>
      </c>
      <c r="AF204" s="4">
        <v>5</v>
      </c>
      <c r="AG204" s="4">
        <v>6</v>
      </c>
      <c r="AH204" s="4">
        <v>2</v>
      </c>
      <c r="BH204" s="4">
        <f t="shared" si="9"/>
        <v>17</v>
      </c>
      <c r="BI204" s="5">
        <v>120</v>
      </c>
      <c r="BJ204" s="5">
        <f t="shared" si="10"/>
        <v>2040</v>
      </c>
      <c r="BK204" s="5">
        <v>270</v>
      </c>
      <c r="BL204" s="5">
        <f t="shared" si="11"/>
        <v>4590</v>
      </c>
      <c r="BM204" s="4" t="s">
        <v>112</v>
      </c>
      <c r="BN204" s="10" t="s">
        <v>113</v>
      </c>
      <c r="BO204" s="4" t="s">
        <v>642</v>
      </c>
      <c r="BP204" s="4" t="s">
        <v>115</v>
      </c>
      <c r="BQ204" s="4" t="s">
        <v>116</v>
      </c>
      <c r="BR204" s="10" t="s">
        <v>643</v>
      </c>
    </row>
    <row r="205" spans="1:70" x14ac:dyDescent="0.25">
      <c r="F205" t="s">
        <v>102</v>
      </c>
      <c r="G205" t="s">
        <v>102</v>
      </c>
      <c r="H205" t="s">
        <v>657</v>
      </c>
      <c r="I205" t="s">
        <v>658</v>
      </c>
      <c r="J205" t="s">
        <v>105</v>
      </c>
      <c r="K205" t="s">
        <v>559</v>
      </c>
      <c r="L205" t="s">
        <v>3</v>
      </c>
      <c r="M205" t="s">
        <v>3</v>
      </c>
      <c r="N205" t="s">
        <v>646</v>
      </c>
      <c r="O205" t="s">
        <v>647</v>
      </c>
      <c r="P205" t="s">
        <v>648</v>
      </c>
      <c r="R205" t="s">
        <v>659</v>
      </c>
      <c r="T205" t="s">
        <v>660</v>
      </c>
      <c r="X205">
        <v>0</v>
      </c>
      <c r="Z205" t="s">
        <v>3</v>
      </c>
      <c r="AC205" s="1">
        <v>0</v>
      </c>
      <c r="AE205" s="1">
        <v>0</v>
      </c>
      <c r="AF205" s="1">
        <v>0</v>
      </c>
      <c r="AG205" s="1">
        <v>0</v>
      </c>
      <c r="AH205" s="1">
        <v>0</v>
      </c>
      <c r="BH205">
        <f t="shared" si="9"/>
        <v>0</v>
      </c>
      <c r="BI205" s="3">
        <v>120</v>
      </c>
      <c r="BJ205" s="3">
        <f t="shared" si="10"/>
        <v>0</v>
      </c>
      <c r="BK205" s="3">
        <v>270</v>
      </c>
      <c r="BL205" s="3">
        <f t="shared" si="11"/>
        <v>0</v>
      </c>
      <c r="BM205" t="s">
        <v>112</v>
      </c>
      <c r="BN205" s="9" t="s">
        <v>113</v>
      </c>
      <c r="BO205" t="s">
        <v>642</v>
      </c>
      <c r="BP205" t="s">
        <v>118</v>
      </c>
      <c r="BQ205" t="s">
        <v>116</v>
      </c>
      <c r="BR205" s="9" t="s">
        <v>643</v>
      </c>
    </row>
    <row r="206" spans="1:70" s="4" customFormat="1" ht="214.9" customHeight="1" x14ac:dyDescent="0.25">
      <c r="A206" t="s">
        <v>101</v>
      </c>
      <c r="B206"/>
      <c r="C206"/>
      <c r="D206"/>
      <c r="E206"/>
      <c r="F206" s="4" t="s">
        <v>102</v>
      </c>
      <c r="G206" s="4" t="s">
        <v>102</v>
      </c>
      <c r="H206" s="4" t="s">
        <v>661</v>
      </c>
      <c r="I206" s="4" t="s">
        <v>662</v>
      </c>
      <c r="J206" s="4" t="s">
        <v>105</v>
      </c>
      <c r="K206" s="4" t="s">
        <v>559</v>
      </c>
      <c r="L206" s="4" t="s">
        <v>3</v>
      </c>
      <c r="M206" s="4" t="s">
        <v>3</v>
      </c>
      <c r="N206" s="4" t="s">
        <v>663</v>
      </c>
      <c r="O206" s="4" t="s">
        <v>664</v>
      </c>
      <c r="P206" s="4" t="s">
        <v>665</v>
      </c>
      <c r="R206" s="4" t="s">
        <v>666</v>
      </c>
      <c r="T206" s="4" t="s">
        <v>667</v>
      </c>
      <c r="X206" s="4">
        <v>0</v>
      </c>
      <c r="Z206" s="4" t="s">
        <v>3</v>
      </c>
      <c r="AD206" s="4">
        <v>1</v>
      </c>
      <c r="AE206" s="4">
        <v>3</v>
      </c>
      <c r="AF206" s="4">
        <v>2</v>
      </c>
      <c r="AG206" s="4">
        <v>1</v>
      </c>
      <c r="BH206" s="4">
        <f t="shared" si="9"/>
        <v>7</v>
      </c>
      <c r="BI206" s="5">
        <v>129</v>
      </c>
      <c r="BJ206" s="5">
        <f t="shared" si="10"/>
        <v>903</v>
      </c>
      <c r="BK206" s="5">
        <v>290</v>
      </c>
      <c r="BL206" s="5">
        <f t="shared" si="11"/>
        <v>2030</v>
      </c>
      <c r="BM206" s="4" t="s">
        <v>112</v>
      </c>
      <c r="BN206" s="10" t="s">
        <v>113</v>
      </c>
      <c r="BO206" s="4" t="s">
        <v>642</v>
      </c>
      <c r="BP206" s="4" t="s">
        <v>115</v>
      </c>
      <c r="BQ206" s="4" t="s">
        <v>116</v>
      </c>
      <c r="BR206" s="10" t="s">
        <v>643</v>
      </c>
    </row>
    <row r="207" spans="1:70" x14ac:dyDescent="0.25">
      <c r="F207" t="s">
        <v>102</v>
      </c>
      <c r="G207" t="s">
        <v>102</v>
      </c>
      <c r="H207" t="s">
        <v>661</v>
      </c>
      <c r="I207" t="s">
        <v>662</v>
      </c>
      <c r="J207" t="s">
        <v>105</v>
      </c>
      <c r="K207" t="s">
        <v>559</v>
      </c>
      <c r="L207" t="s">
        <v>3</v>
      </c>
      <c r="M207" t="s">
        <v>3</v>
      </c>
      <c r="N207" t="s">
        <v>663</v>
      </c>
      <c r="O207" t="s">
        <v>664</v>
      </c>
      <c r="P207" t="s">
        <v>665</v>
      </c>
      <c r="R207" t="s">
        <v>666</v>
      </c>
      <c r="T207" t="s">
        <v>667</v>
      </c>
      <c r="X207">
        <v>0</v>
      </c>
      <c r="Z207" t="s">
        <v>3</v>
      </c>
      <c r="AD207" s="1">
        <v>0</v>
      </c>
      <c r="AE207" s="1">
        <v>0</v>
      </c>
      <c r="AF207" s="1">
        <v>0</v>
      </c>
      <c r="AG207" s="1">
        <v>0</v>
      </c>
      <c r="BH207">
        <f t="shared" si="9"/>
        <v>0</v>
      </c>
      <c r="BI207" s="3">
        <v>129</v>
      </c>
      <c r="BJ207" s="3">
        <f t="shared" si="10"/>
        <v>0</v>
      </c>
      <c r="BK207" s="3">
        <v>290</v>
      </c>
      <c r="BL207" s="3">
        <f t="shared" si="11"/>
        <v>0</v>
      </c>
      <c r="BM207" t="s">
        <v>112</v>
      </c>
      <c r="BN207" s="9" t="s">
        <v>113</v>
      </c>
      <c r="BO207" t="s">
        <v>642</v>
      </c>
      <c r="BP207" t="s">
        <v>118</v>
      </c>
      <c r="BQ207" t="s">
        <v>116</v>
      </c>
      <c r="BR207" s="9" t="s">
        <v>643</v>
      </c>
    </row>
    <row r="208" spans="1:70" s="4" customFormat="1" ht="214.9" customHeight="1" x14ac:dyDescent="0.25">
      <c r="A208" t="s">
        <v>101</v>
      </c>
      <c r="B208"/>
      <c r="C208"/>
      <c r="D208"/>
      <c r="E208"/>
      <c r="F208" s="4" t="s">
        <v>102</v>
      </c>
      <c r="G208" s="4" t="s">
        <v>102</v>
      </c>
      <c r="H208" s="4" t="s">
        <v>668</v>
      </c>
      <c r="I208" s="4" t="s">
        <v>669</v>
      </c>
      <c r="J208" s="4" t="s">
        <v>105</v>
      </c>
      <c r="K208" s="4" t="s">
        <v>559</v>
      </c>
      <c r="L208" s="4" t="s">
        <v>3</v>
      </c>
      <c r="M208" s="4" t="s">
        <v>3</v>
      </c>
      <c r="N208" s="4" t="s">
        <v>663</v>
      </c>
      <c r="O208" s="4" t="s">
        <v>664</v>
      </c>
      <c r="P208" s="4" t="s">
        <v>665</v>
      </c>
      <c r="R208" s="4" t="s">
        <v>670</v>
      </c>
      <c r="T208" s="4" t="s">
        <v>671</v>
      </c>
      <c r="X208" s="4">
        <v>0</v>
      </c>
      <c r="Z208" s="4" t="s">
        <v>3</v>
      </c>
      <c r="AE208" s="4">
        <v>3</v>
      </c>
      <c r="AF208" s="4">
        <v>4</v>
      </c>
      <c r="AG208" s="4">
        <v>2</v>
      </c>
      <c r="BH208" s="4">
        <f t="shared" si="9"/>
        <v>9</v>
      </c>
      <c r="BI208" s="5">
        <v>129</v>
      </c>
      <c r="BJ208" s="5">
        <f t="shared" si="10"/>
        <v>1161</v>
      </c>
      <c r="BK208" s="5">
        <v>290</v>
      </c>
      <c r="BL208" s="5">
        <f t="shared" si="11"/>
        <v>2610</v>
      </c>
      <c r="BM208" s="4" t="s">
        <v>112</v>
      </c>
      <c r="BN208" s="10" t="s">
        <v>113</v>
      </c>
      <c r="BO208" s="4" t="s">
        <v>642</v>
      </c>
      <c r="BP208" s="4" t="s">
        <v>115</v>
      </c>
      <c r="BQ208" s="4" t="s">
        <v>116</v>
      </c>
      <c r="BR208" s="10" t="s">
        <v>643</v>
      </c>
    </row>
    <row r="209" spans="1:70" x14ac:dyDescent="0.25">
      <c r="F209" t="s">
        <v>102</v>
      </c>
      <c r="G209" t="s">
        <v>102</v>
      </c>
      <c r="H209" t="s">
        <v>668</v>
      </c>
      <c r="I209" t="s">
        <v>669</v>
      </c>
      <c r="J209" t="s">
        <v>105</v>
      </c>
      <c r="K209" t="s">
        <v>559</v>
      </c>
      <c r="L209" t="s">
        <v>3</v>
      </c>
      <c r="M209" t="s">
        <v>3</v>
      </c>
      <c r="N209" t="s">
        <v>663</v>
      </c>
      <c r="O209" t="s">
        <v>664</v>
      </c>
      <c r="P209" t="s">
        <v>665</v>
      </c>
      <c r="R209" t="s">
        <v>670</v>
      </c>
      <c r="T209" t="s">
        <v>671</v>
      </c>
      <c r="X209">
        <v>0</v>
      </c>
      <c r="Z209" t="s">
        <v>3</v>
      </c>
      <c r="AE209" s="1">
        <v>0</v>
      </c>
      <c r="AF209" s="1">
        <v>0</v>
      </c>
      <c r="AG209" s="1">
        <v>0</v>
      </c>
      <c r="BH209">
        <f t="shared" si="9"/>
        <v>0</v>
      </c>
      <c r="BI209" s="3">
        <v>129</v>
      </c>
      <c r="BJ209" s="3">
        <f t="shared" si="10"/>
        <v>0</v>
      </c>
      <c r="BK209" s="3">
        <v>290</v>
      </c>
      <c r="BL209" s="3">
        <f t="shared" si="11"/>
        <v>0</v>
      </c>
      <c r="BM209" t="s">
        <v>112</v>
      </c>
      <c r="BN209" s="9" t="s">
        <v>113</v>
      </c>
      <c r="BO209" t="s">
        <v>642</v>
      </c>
      <c r="BP209" t="s">
        <v>118</v>
      </c>
      <c r="BQ209" t="s">
        <v>116</v>
      </c>
      <c r="BR209" s="9" t="s">
        <v>643</v>
      </c>
    </row>
    <row r="210" spans="1:70" s="4" customFormat="1" ht="214.9" customHeight="1" x14ac:dyDescent="0.25">
      <c r="A210" t="s">
        <v>101</v>
      </c>
      <c r="B210"/>
      <c r="C210"/>
      <c r="D210"/>
      <c r="E210"/>
      <c r="F210" s="4" t="s">
        <v>102</v>
      </c>
      <c r="G210" s="4" t="s">
        <v>102</v>
      </c>
      <c r="H210" s="4" t="s">
        <v>672</v>
      </c>
      <c r="I210" s="4" t="s">
        <v>673</v>
      </c>
      <c r="J210" s="4" t="s">
        <v>105</v>
      </c>
      <c r="K210" s="4" t="s">
        <v>559</v>
      </c>
      <c r="L210" s="4" t="s">
        <v>3</v>
      </c>
      <c r="M210" s="4" t="s">
        <v>3</v>
      </c>
      <c r="N210" s="4" t="s">
        <v>674</v>
      </c>
      <c r="O210" s="4" t="s">
        <v>675</v>
      </c>
      <c r="P210" s="4" t="s">
        <v>665</v>
      </c>
      <c r="R210" s="4" t="s">
        <v>676</v>
      </c>
      <c r="T210" s="4" t="s">
        <v>677</v>
      </c>
      <c r="X210" s="4">
        <v>0</v>
      </c>
      <c r="Z210" s="4" t="s">
        <v>3</v>
      </c>
      <c r="AD210" s="4">
        <v>1</v>
      </c>
      <c r="AE210" s="4">
        <v>4</v>
      </c>
      <c r="AF210" s="4">
        <v>6</v>
      </c>
      <c r="AG210" s="4">
        <v>4</v>
      </c>
      <c r="BH210" s="4">
        <f t="shared" si="9"/>
        <v>15</v>
      </c>
      <c r="BI210" s="5">
        <v>155</v>
      </c>
      <c r="BJ210" s="5">
        <f t="shared" si="10"/>
        <v>2325</v>
      </c>
      <c r="BK210" s="5">
        <v>350</v>
      </c>
      <c r="BL210" s="5">
        <f t="shared" si="11"/>
        <v>5250</v>
      </c>
      <c r="BM210" s="4" t="s">
        <v>112</v>
      </c>
      <c r="BN210" s="10" t="s">
        <v>113</v>
      </c>
      <c r="BO210" s="4" t="s">
        <v>642</v>
      </c>
      <c r="BP210" s="4" t="s">
        <v>115</v>
      </c>
      <c r="BQ210" s="4" t="s">
        <v>116</v>
      </c>
      <c r="BR210" s="10" t="s">
        <v>643</v>
      </c>
    </row>
    <row r="211" spans="1:70" x14ac:dyDescent="0.25">
      <c r="F211" t="s">
        <v>102</v>
      </c>
      <c r="G211" t="s">
        <v>102</v>
      </c>
      <c r="H211" t="s">
        <v>672</v>
      </c>
      <c r="I211" t="s">
        <v>673</v>
      </c>
      <c r="J211" t="s">
        <v>105</v>
      </c>
      <c r="K211" t="s">
        <v>559</v>
      </c>
      <c r="L211" t="s">
        <v>3</v>
      </c>
      <c r="M211" t="s">
        <v>3</v>
      </c>
      <c r="N211" t="s">
        <v>674</v>
      </c>
      <c r="O211" t="s">
        <v>675</v>
      </c>
      <c r="P211" t="s">
        <v>665</v>
      </c>
      <c r="R211" t="s">
        <v>676</v>
      </c>
      <c r="T211" t="s">
        <v>677</v>
      </c>
      <c r="X211">
        <v>0</v>
      </c>
      <c r="Z211" t="s">
        <v>3</v>
      </c>
      <c r="AD211" s="1">
        <v>0</v>
      </c>
      <c r="AE211" s="1">
        <v>0</v>
      </c>
      <c r="AF211" s="1">
        <v>0</v>
      </c>
      <c r="AG211" s="1">
        <v>0</v>
      </c>
      <c r="BH211">
        <f t="shared" si="9"/>
        <v>0</v>
      </c>
      <c r="BI211" s="3">
        <v>155</v>
      </c>
      <c r="BJ211" s="3">
        <f t="shared" si="10"/>
        <v>0</v>
      </c>
      <c r="BK211" s="3">
        <v>350</v>
      </c>
      <c r="BL211" s="3">
        <f t="shared" si="11"/>
        <v>0</v>
      </c>
      <c r="BM211" t="s">
        <v>112</v>
      </c>
      <c r="BN211" s="9" t="s">
        <v>113</v>
      </c>
      <c r="BO211" t="s">
        <v>642</v>
      </c>
      <c r="BP211" t="s">
        <v>118</v>
      </c>
      <c r="BQ211" t="s">
        <v>116</v>
      </c>
      <c r="BR211" s="9" t="s">
        <v>643</v>
      </c>
    </row>
    <row r="212" spans="1:70" s="4" customFormat="1" ht="214.9" customHeight="1" x14ac:dyDescent="0.25">
      <c r="A212" t="s">
        <v>101</v>
      </c>
      <c r="B212"/>
      <c r="C212"/>
      <c r="D212"/>
      <c r="E212"/>
      <c r="F212" s="4" t="s">
        <v>102</v>
      </c>
      <c r="G212" s="4" t="s">
        <v>102</v>
      </c>
      <c r="H212" s="4" t="s">
        <v>678</v>
      </c>
      <c r="I212" s="4" t="s">
        <v>679</v>
      </c>
      <c r="J212" s="4" t="s">
        <v>105</v>
      </c>
      <c r="K212" s="4" t="s">
        <v>559</v>
      </c>
      <c r="L212" s="4" t="s">
        <v>3</v>
      </c>
      <c r="M212" s="4" t="s">
        <v>3</v>
      </c>
      <c r="N212" s="4" t="s">
        <v>674</v>
      </c>
      <c r="O212" s="4" t="s">
        <v>675</v>
      </c>
      <c r="P212" s="4" t="s">
        <v>665</v>
      </c>
      <c r="R212" s="4" t="s">
        <v>680</v>
      </c>
      <c r="T212" s="4" t="s">
        <v>681</v>
      </c>
      <c r="X212" s="4">
        <v>0</v>
      </c>
      <c r="Z212" s="4" t="s">
        <v>3</v>
      </c>
      <c r="AD212" s="4">
        <v>2</v>
      </c>
      <c r="AE212" s="4">
        <v>5</v>
      </c>
      <c r="AF212" s="4">
        <v>5</v>
      </c>
      <c r="AG212" s="4">
        <v>1</v>
      </c>
      <c r="AH212" s="4">
        <v>1</v>
      </c>
      <c r="BH212" s="4">
        <f t="shared" si="9"/>
        <v>14</v>
      </c>
      <c r="BI212" s="5">
        <v>155</v>
      </c>
      <c r="BJ212" s="5">
        <f t="shared" si="10"/>
        <v>2170</v>
      </c>
      <c r="BK212" s="5">
        <v>350</v>
      </c>
      <c r="BL212" s="5">
        <f t="shared" si="11"/>
        <v>4900</v>
      </c>
      <c r="BM212" s="4" t="s">
        <v>112</v>
      </c>
      <c r="BN212" s="10" t="s">
        <v>113</v>
      </c>
      <c r="BO212" s="4" t="s">
        <v>642</v>
      </c>
      <c r="BP212" s="4" t="s">
        <v>115</v>
      </c>
      <c r="BQ212" s="4" t="s">
        <v>116</v>
      </c>
      <c r="BR212" s="10" t="s">
        <v>643</v>
      </c>
    </row>
    <row r="213" spans="1:70" x14ac:dyDescent="0.25">
      <c r="F213" t="s">
        <v>102</v>
      </c>
      <c r="G213" t="s">
        <v>102</v>
      </c>
      <c r="H213" t="s">
        <v>678</v>
      </c>
      <c r="I213" t="s">
        <v>679</v>
      </c>
      <c r="J213" t="s">
        <v>105</v>
      </c>
      <c r="K213" t="s">
        <v>559</v>
      </c>
      <c r="L213" t="s">
        <v>3</v>
      </c>
      <c r="M213" t="s">
        <v>3</v>
      </c>
      <c r="N213" t="s">
        <v>674</v>
      </c>
      <c r="O213" t="s">
        <v>675</v>
      </c>
      <c r="P213" t="s">
        <v>665</v>
      </c>
      <c r="R213" t="s">
        <v>680</v>
      </c>
      <c r="T213" t="s">
        <v>681</v>
      </c>
      <c r="X213">
        <v>0</v>
      </c>
      <c r="Z213" t="s">
        <v>3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BH213">
        <f t="shared" si="9"/>
        <v>0</v>
      </c>
      <c r="BI213" s="3">
        <v>155</v>
      </c>
      <c r="BJ213" s="3">
        <f t="shared" si="10"/>
        <v>0</v>
      </c>
      <c r="BK213" s="3">
        <v>350</v>
      </c>
      <c r="BL213" s="3">
        <f t="shared" si="11"/>
        <v>0</v>
      </c>
      <c r="BM213" t="s">
        <v>112</v>
      </c>
      <c r="BN213" s="9" t="s">
        <v>113</v>
      </c>
      <c r="BO213" t="s">
        <v>642</v>
      </c>
      <c r="BP213" t="s">
        <v>118</v>
      </c>
      <c r="BQ213" t="s">
        <v>116</v>
      </c>
      <c r="BR213" s="9" t="s">
        <v>643</v>
      </c>
    </row>
    <row r="214" spans="1:70" s="4" customFormat="1" ht="214.9" customHeight="1" x14ac:dyDescent="0.25">
      <c r="A214" t="s">
        <v>101</v>
      </c>
      <c r="B214"/>
      <c r="C214"/>
      <c r="D214"/>
      <c r="E214"/>
      <c r="F214" s="4" t="s">
        <v>102</v>
      </c>
      <c r="G214" s="4" t="s">
        <v>102</v>
      </c>
      <c r="H214" s="4" t="s">
        <v>682</v>
      </c>
      <c r="I214" s="4" t="s">
        <v>683</v>
      </c>
      <c r="J214" s="4" t="s">
        <v>105</v>
      </c>
      <c r="K214" s="4" t="s">
        <v>559</v>
      </c>
      <c r="L214" s="4" t="s">
        <v>3</v>
      </c>
      <c r="M214" s="4" t="s">
        <v>3</v>
      </c>
      <c r="N214" s="4" t="s">
        <v>684</v>
      </c>
      <c r="O214" s="4" t="s">
        <v>685</v>
      </c>
      <c r="P214" s="4" t="s">
        <v>686</v>
      </c>
      <c r="R214" s="4" t="s">
        <v>687</v>
      </c>
      <c r="T214" s="4" t="s">
        <v>688</v>
      </c>
      <c r="X214" s="4">
        <v>0</v>
      </c>
      <c r="Z214" s="4" t="s">
        <v>3</v>
      </c>
      <c r="AD214" s="4">
        <v>1</v>
      </c>
      <c r="AE214" s="4">
        <v>3</v>
      </c>
      <c r="AF214" s="4">
        <v>4</v>
      </c>
      <c r="AG214" s="4">
        <v>2</v>
      </c>
      <c r="BH214" s="4">
        <f t="shared" si="9"/>
        <v>10</v>
      </c>
      <c r="BI214" s="5">
        <v>208</v>
      </c>
      <c r="BJ214" s="5">
        <f t="shared" si="10"/>
        <v>2080</v>
      </c>
      <c r="BK214" s="5">
        <v>475</v>
      </c>
      <c r="BL214" s="5">
        <f t="shared" si="11"/>
        <v>4750</v>
      </c>
      <c r="BM214" s="4" t="s">
        <v>112</v>
      </c>
      <c r="BN214" s="10" t="s">
        <v>113</v>
      </c>
      <c r="BO214" s="4" t="s">
        <v>642</v>
      </c>
      <c r="BP214" s="4" t="s">
        <v>115</v>
      </c>
      <c r="BQ214" s="4" t="s">
        <v>116</v>
      </c>
      <c r="BR214" s="10" t="s">
        <v>643</v>
      </c>
    </row>
    <row r="215" spans="1:70" x14ac:dyDescent="0.25">
      <c r="F215" t="s">
        <v>102</v>
      </c>
      <c r="G215" t="s">
        <v>102</v>
      </c>
      <c r="H215" t="s">
        <v>682</v>
      </c>
      <c r="I215" t="s">
        <v>683</v>
      </c>
      <c r="J215" t="s">
        <v>105</v>
      </c>
      <c r="K215" t="s">
        <v>559</v>
      </c>
      <c r="L215" t="s">
        <v>3</v>
      </c>
      <c r="M215" t="s">
        <v>3</v>
      </c>
      <c r="N215" t="s">
        <v>684</v>
      </c>
      <c r="O215" t="s">
        <v>685</v>
      </c>
      <c r="P215" t="s">
        <v>686</v>
      </c>
      <c r="R215" t="s">
        <v>687</v>
      </c>
      <c r="T215" t="s">
        <v>688</v>
      </c>
      <c r="X215">
        <v>0</v>
      </c>
      <c r="Z215" t="s">
        <v>3</v>
      </c>
      <c r="AD215" s="1">
        <v>0</v>
      </c>
      <c r="AE215" s="1">
        <v>0</v>
      </c>
      <c r="AF215" s="1">
        <v>0</v>
      </c>
      <c r="AG215" s="1">
        <v>0</v>
      </c>
      <c r="BH215">
        <f t="shared" si="9"/>
        <v>0</v>
      </c>
      <c r="BI215" s="3">
        <v>208</v>
      </c>
      <c r="BJ215" s="3">
        <f t="shared" si="10"/>
        <v>0</v>
      </c>
      <c r="BK215" s="3">
        <v>475</v>
      </c>
      <c r="BL215" s="3">
        <f t="shared" si="11"/>
        <v>0</v>
      </c>
      <c r="BM215" t="s">
        <v>112</v>
      </c>
      <c r="BN215" s="9" t="s">
        <v>113</v>
      </c>
      <c r="BO215" t="s">
        <v>642</v>
      </c>
      <c r="BP215" t="s">
        <v>118</v>
      </c>
      <c r="BQ215" t="s">
        <v>116</v>
      </c>
      <c r="BR215" s="9" t="s">
        <v>643</v>
      </c>
    </row>
    <row r="216" spans="1:70" s="4" customFormat="1" ht="214.9" customHeight="1" x14ac:dyDescent="0.25">
      <c r="A216" t="s">
        <v>101</v>
      </c>
      <c r="B216"/>
      <c r="C216"/>
      <c r="D216"/>
      <c r="E216"/>
      <c r="F216" s="4" t="s">
        <v>102</v>
      </c>
      <c r="G216" s="4" t="s">
        <v>102</v>
      </c>
      <c r="H216" s="4" t="s">
        <v>689</v>
      </c>
      <c r="I216" s="4" t="s">
        <v>690</v>
      </c>
      <c r="J216" s="4" t="s">
        <v>105</v>
      </c>
      <c r="K216" s="4" t="s">
        <v>559</v>
      </c>
      <c r="L216" s="4" t="s">
        <v>3</v>
      </c>
      <c r="M216" s="4" t="s">
        <v>3</v>
      </c>
      <c r="N216" s="4" t="s">
        <v>684</v>
      </c>
      <c r="O216" s="4" t="s">
        <v>685</v>
      </c>
      <c r="P216" s="4" t="s">
        <v>665</v>
      </c>
      <c r="R216" s="4" t="s">
        <v>691</v>
      </c>
      <c r="T216" s="4" t="s">
        <v>692</v>
      </c>
      <c r="X216" s="4">
        <v>0</v>
      </c>
      <c r="Z216" s="4" t="s">
        <v>3</v>
      </c>
      <c r="AD216" s="4">
        <v>3</v>
      </c>
      <c r="AE216" s="4">
        <v>5</v>
      </c>
      <c r="AF216" s="4">
        <v>2</v>
      </c>
      <c r="AG216" s="4">
        <v>2</v>
      </c>
      <c r="BH216" s="4">
        <f t="shared" si="9"/>
        <v>12</v>
      </c>
      <c r="BI216" s="5">
        <v>208</v>
      </c>
      <c r="BJ216" s="5">
        <f t="shared" si="10"/>
        <v>2496</v>
      </c>
      <c r="BK216" s="5">
        <v>475</v>
      </c>
      <c r="BL216" s="5">
        <f t="shared" si="11"/>
        <v>5700</v>
      </c>
      <c r="BM216" s="4" t="s">
        <v>112</v>
      </c>
      <c r="BN216" s="10" t="s">
        <v>693</v>
      </c>
      <c r="BO216" s="4" t="s">
        <v>642</v>
      </c>
      <c r="BP216" s="4" t="s">
        <v>115</v>
      </c>
      <c r="BQ216" s="4" t="s">
        <v>116</v>
      </c>
      <c r="BR216" s="10" t="s">
        <v>643</v>
      </c>
    </row>
    <row r="217" spans="1:70" x14ac:dyDescent="0.25">
      <c r="F217" t="s">
        <v>102</v>
      </c>
      <c r="G217" t="s">
        <v>102</v>
      </c>
      <c r="H217" t="s">
        <v>689</v>
      </c>
      <c r="I217" t="s">
        <v>690</v>
      </c>
      <c r="J217" t="s">
        <v>105</v>
      </c>
      <c r="K217" t="s">
        <v>559</v>
      </c>
      <c r="L217" t="s">
        <v>3</v>
      </c>
      <c r="M217" t="s">
        <v>3</v>
      </c>
      <c r="N217" t="s">
        <v>684</v>
      </c>
      <c r="O217" t="s">
        <v>685</v>
      </c>
      <c r="P217" t="s">
        <v>665</v>
      </c>
      <c r="R217" t="s">
        <v>691</v>
      </c>
      <c r="T217" t="s">
        <v>692</v>
      </c>
      <c r="X217">
        <v>0</v>
      </c>
      <c r="Z217" t="s">
        <v>3</v>
      </c>
      <c r="AD217" s="1">
        <v>0</v>
      </c>
      <c r="AE217" s="1">
        <v>0</v>
      </c>
      <c r="AF217" s="1">
        <v>0</v>
      </c>
      <c r="AG217" s="1">
        <v>0</v>
      </c>
      <c r="BH217">
        <f t="shared" si="9"/>
        <v>0</v>
      </c>
      <c r="BI217" s="3">
        <v>208</v>
      </c>
      <c r="BJ217" s="3">
        <f t="shared" si="10"/>
        <v>0</v>
      </c>
      <c r="BK217" s="3">
        <v>475</v>
      </c>
      <c r="BL217" s="3">
        <f t="shared" si="11"/>
        <v>0</v>
      </c>
      <c r="BM217" t="s">
        <v>112</v>
      </c>
      <c r="BN217" s="9" t="s">
        <v>693</v>
      </c>
      <c r="BO217" t="s">
        <v>642</v>
      </c>
      <c r="BP217" t="s">
        <v>118</v>
      </c>
      <c r="BQ217" t="s">
        <v>116</v>
      </c>
      <c r="BR217" s="9" t="s">
        <v>643</v>
      </c>
    </row>
    <row r="218" spans="1:70" s="4" customFormat="1" ht="214.9" customHeight="1" x14ac:dyDescent="0.25">
      <c r="A218" t="s">
        <v>101</v>
      </c>
      <c r="B218"/>
      <c r="C218"/>
      <c r="D218"/>
      <c r="E218"/>
      <c r="F218" s="4" t="s">
        <v>102</v>
      </c>
      <c r="G218" s="4" t="s">
        <v>102</v>
      </c>
      <c r="H218" s="4" t="s">
        <v>694</v>
      </c>
      <c r="I218" s="4" t="s">
        <v>695</v>
      </c>
      <c r="J218" s="4" t="s">
        <v>105</v>
      </c>
      <c r="K218" s="4" t="s">
        <v>559</v>
      </c>
      <c r="L218" s="4" t="s">
        <v>3</v>
      </c>
      <c r="M218" s="4" t="s">
        <v>3</v>
      </c>
      <c r="N218" s="4" t="s">
        <v>684</v>
      </c>
      <c r="O218" s="4" t="s">
        <v>685</v>
      </c>
      <c r="P218" s="4" t="s">
        <v>665</v>
      </c>
      <c r="R218" s="4" t="s">
        <v>696</v>
      </c>
      <c r="T218" s="4" t="s">
        <v>697</v>
      </c>
      <c r="X218" s="4">
        <v>0</v>
      </c>
      <c r="Z218" s="4" t="s">
        <v>3</v>
      </c>
      <c r="AD218" s="4">
        <v>2</v>
      </c>
      <c r="AE218" s="4">
        <v>6</v>
      </c>
      <c r="AF218" s="4">
        <v>6</v>
      </c>
      <c r="AG218" s="4">
        <v>5</v>
      </c>
      <c r="AH218" s="4">
        <v>1</v>
      </c>
      <c r="BH218" s="4">
        <f t="shared" si="9"/>
        <v>20</v>
      </c>
      <c r="BI218" s="5">
        <v>208</v>
      </c>
      <c r="BJ218" s="5">
        <f t="shared" si="10"/>
        <v>4160</v>
      </c>
      <c r="BK218" s="5">
        <v>475</v>
      </c>
      <c r="BL218" s="5">
        <f t="shared" si="11"/>
        <v>9500</v>
      </c>
      <c r="BM218" s="4" t="s">
        <v>112</v>
      </c>
      <c r="BN218" s="10" t="s">
        <v>693</v>
      </c>
      <c r="BO218" s="4" t="s">
        <v>642</v>
      </c>
      <c r="BP218" s="4" t="s">
        <v>115</v>
      </c>
      <c r="BQ218" s="4" t="s">
        <v>116</v>
      </c>
      <c r="BR218" s="10" t="s">
        <v>643</v>
      </c>
    </row>
    <row r="219" spans="1:70" x14ac:dyDescent="0.25">
      <c r="F219" t="s">
        <v>102</v>
      </c>
      <c r="G219" t="s">
        <v>102</v>
      </c>
      <c r="H219" t="s">
        <v>694</v>
      </c>
      <c r="I219" t="s">
        <v>695</v>
      </c>
      <c r="J219" t="s">
        <v>105</v>
      </c>
      <c r="K219" t="s">
        <v>559</v>
      </c>
      <c r="L219" t="s">
        <v>3</v>
      </c>
      <c r="M219" t="s">
        <v>3</v>
      </c>
      <c r="N219" t="s">
        <v>684</v>
      </c>
      <c r="O219" t="s">
        <v>685</v>
      </c>
      <c r="P219" t="s">
        <v>665</v>
      </c>
      <c r="R219" t="s">
        <v>696</v>
      </c>
      <c r="T219" t="s">
        <v>697</v>
      </c>
      <c r="X219">
        <v>0</v>
      </c>
      <c r="Z219" t="s">
        <v>3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BH219">
        <f t="shared" si="9"/>
        <v>0</v>
      </c>
      <c r="BI219" s="3">
        <v>208</v>
      </c>
      <c r="BJ219" s="3">
        <f t="shared" si="10"/>
        <v>0</v>
      </c>
      <c r="BK219" s="3">
        <v>475</v>
      </c>
      <c r="BL219" s="3">
        <f t="shared" si="11"/>
        <v>0</v>
      </c>
      <c r="BM219" t="s">
        <v>112</v>
      </c>
      <c r="BN219" s="9" t="s">
        <v>693</v>
      </c>
      <c r="BO219" t="s">
        <v>642</v>
      </c>
      <c r="BP219" t="s">
        <v>118</v>
      </c>
      <c r="BQ219" t="s">
        <v>116</v>
      </c>
      <c r="BR219" s="9" t="s">
        <v>643</v>
      </c>
    </row>
    <row r="220" spans="1:70" s="4" customFormat="1" ht="214.9" customHeight="1" x14ac:dyDescent="0.25">
      <c r="A220" t="s">
        <v>162</v>
      </c>
      <c r="B220"/>
      <c r="C220"/>
      <c r="D220"/>
      <c r="E220"/>
      <c r="F220" s="4" t="s">
        <v>102</v>
      </c>
      <c r="G220" s="4" t="s">
        <v>102</v>
      </c>
      <c r="H220" s="4" t="s">
        <v>698</v>
      </c>
      <c r="I220" s="4" t="s">
        <v>699</v>
      </c>
      <c r="J220" s="4" t="s">
        <v>700</v>
      </c>
      <c r="K220" s="4" t="s">
        <v>13</v>
      </c>
      <c r="L220" s="4" t="s">
        <v>13</v>
      </c>
      <c r="M220" s="4" t="s">
        <v>230</v>
      </c>
      <c r="N220" s="4" t="s">
        <v>701</v>
      </c>
      <c r="O220" s="4" t="s">
        <v>702</v>
      </c>
      <c r="P220" s="4" t="s">
        <v>703</v>
      </c>
      <c r="R220" s="4" t="s">
        <v>416</v>
      </c>
      <c r="T220" s="4" t="s">
        <v>417</v>
      </c>
      <c r="X220" s="4">
        <v>0</v>
      </c>
      <c r="Z220" s="4" t="s">
        <v>10</v>
      </c>
      <c r="AL220" s="4">
        <v>1</v>
      </c>
      <c r="BH220" s="4">
        <f t="shared" si="9"/>
        <v>1</v>
      </c>
      <c r="BI220" s="5">
        <v>2360</v>
      </c>
      <c r="BJ220" s="5">
        <f t="shared" si="10"/>
        <v>2360</v>
      </c>
      <c r="BK220" s="5">
        <v>5500</v>
      </c>
      <c r="BL220" s="5">
        <f t="shared" si="11"/>
        <v>5500</v>
      </c>
      <c r="BM220" s="4" t="s">
        <v>112</v>
      </c>
      <c r="BN220" s="10" t="s">
        <v>239</v>
      </c>
      <c r="BO220" s="4" t="s">
        <v>422</v>
      </c>
      <c r="BP220" s="4" t="s">
        <v>115</v>
      </c>
      <c r="BQ220" s="4" t="s">
        <v>116</v>
      </c>
      <c r="BR220" s="10" t="s">
        <v>423</v>
      </c>
    </row>
    <row r="221" spans="1:70" ht="30" x14ac:dyDescent="0.25">
      <c r="F221" t="s">
        <v>102</v>
      </c>
      <c r="G221" t="s">
        <v>102</v>
      </c>
      <c r="H221" t="s">
        <v>698</v>
      </c>
      <c r="I221" t="s">
        <v>699</v>
      </c>
      <c r="J221" t="s">
        <v>700</v>
      </c>
      <c r="K221" t="s">
        <v>13</v>
      </c>
      <c r="L221" t="s">
        <v>13</v>
      </c>
      <c r="M221" t="s">
        <v>230</v>
      </c>
      <c r="N221" t="s">
        <v>701</v>
      </c>
      <c r="O221" t="s">
        <v>702</v>
      </c>
      <c r="P221" t="s">
        <v>703</v>
      </c>
      <c r="R221" t="s">
        <v>416</v>
      </c>
      <c r="T221" t="s">
        <v>417</v>
      </c>
      <c r="X221">
        <v>0</v>
      </c>
      <c r="Z221" t="s">
        <v>10</v>
      </c>
      <c r="AL221" s="1">
        <v>0</v>
      </c>
      <c r="BH221">
        <f t="shared" si="9"/>
        <v>0</v>
      </c>
      <c r="BI221" s="3">
        <v>2360</v>
      </c>
      <c r="BJ221" s="3">
        <f t="shared" si="10"/>
        <v>0</v>
      </c>
      <c r="BK221" s="3">
        <v>5500</v>
      </c>
      <c r="BL221" s="3">
        <f t="shared" si="11"/>
        <v>0</v>
      </c>
      <c r="BM221" t="s">
        <v>112</v>
      </c>
      <c r="BN221" s="9" t="s">
        <v>239</v>
      </c>
      <c r="BO221" t="s">
        <v>422</v>
      </c>
      <c r="BP221" t="s">
        <v>118</v>
      </c>
      <c r="BQ221" t="s">
        <v>116</v>
      </c>
      <c r="BR221" s="9" t="s">
        <v>423</v>
      </c>
    </row>
    <row r="222" spans="1:70" s="4" customFormat="1" ht="214.9" customHeight="1" x14ac:dyDescent="0.25">
      <c r="A222"/>
      <c r="B222"/>
      <c r="C222"/>
      <c r="D222"/>
      <c r="E222"/>
      <c r="F222" s="4" t="s">
        <v>102</v>
      </c>
      <c r="G222" s="4" t="s">
        <v>102</v>
      </c>
      <c r="H222" s="4" t="s">
        <v>704</v>
      </c>
      <c r="I222" s="4" t="s">
        <v>705</v>
      </c>
      <c r="J222" s="4" t="s">
        <v>700</v>
      </c>
      <c r="K222" s="4" t="s">
        <v>13</v>
      </c>
      <c r="L222" s="4" t="s">
        <v>13</v>
      </c>
      <c r="M222" s="4" t="s">
        <v>230</v>
      </c>
      <c r="N222" s="4" t="s">
        <v>706</v>
      </c>
      <c r="O222" s="4" t="s">
        <v>707</v>
      </c>
      <c r="P222" s="4" t="s">
        <v>708</v>
      </c>
      <c r="R222" s="4" t="s">
        <v>709</v>
      </c>
      <c r="T222" s="4" t="s">
        <v>710</v>
      </c>
      <c r="X222" s="4">
        <v>0</v>
      </c>
      <c r="Z222" s="4" t="s">
        <v>10</v>
      </c>
      <c r="AD222" s="4">
        <v>1</v>
      </c>
      <c r="AF222" s="4">
        <v>1</v>
      </c>
      <c r="BH222" s="4">
        <f t="shared" si="9"/>
        <v>2</v>
      </c>
      <c r="BI222" s="5">
        <v>198</v>
      </c>
      <c r="BJ222" s="5">
        <f t="shared" si="10"/>
        <v>396</v>
      </c>
      <c r="BK222" s="5">
        <v>495</v>
      </c>
      <c r="BL222" s="5">
        <f t="shared" si="11"/>
        <v>990</v>
      </c>
      <c r="BM222" s="4" t="s">
        <v>112</v>
      </c>
      <c r="BN222" s="10" t="s">
        <v>711</v>
      </c>
      <c r="BO222" s="4" t="s">
        <v>422</v>
      </c>
      <c r="BP222" s="4" t="s">
        <v>115</v>
      </c>
      <c r="BQ222" s="4" t="s">
        <v>116</v>
      </c>
      <c r="BR222" s="10" t="s">
        <v>423</v>
      </c>
    </row>
    <row r="223" spans="1:70" ht="30" x14ac:dyDescent="0.25">
      <c r="F223" t="s">
        <v>102</v>
      </c>
      <c r="G223" t="s">
        <v>102</v>
      </c>
      <c r="H223" t="s">
        <v>704</v>
      </c>
      <c r="I223" t="s">
        <v>705</v>
      </c>
      <c r="J223" t="s">
        <v>700</v>
      </c>
      <c r="K223" t="s">
        <v>13</v>
      </c>
      <c r="L223" t="s">
        <v>13</v>
      </c>
      <c r="M223" t="s">
        <v>230</v>
      </c>
      <c r="N223" t="s">
        <v>706</v>
      </c>
      <c r="O223" t="s">
        <v>707</v>
      </c>
      <c r="P223" t="s">
        <v>708</v>
      </c>
      <c r="R223" t="s">
        <v>709</v>
      </c>
      <c r="T223" t="s">
        <v>710</v>
      </c>
      <c r="X223">
        <v>0</v>
      </c>
      <c r="Z223" t="s">
        <v>10</v>
      </c>
      <c r="AD223" s="1">
        <v>0</v>
      </c>
      <c r="AF223" s="1">
        <v>0</v>
      </c>
      <c r="BH223">
        <f t="shared" si="9"/>
        <v>0</v>
      </c>
      <c r="BI223" s="3">
        <v>198</v>
      </c>
      <c r="BJ223" s="3">
        <f t="shared" si="10"/>
        <v>0</v>
      </c>
      <c r="BK223" s="3">
        <v>495</v>
      </c>
      <c r="BL223" s="3">
        <f t="shared" si="11"/>
        <v>0</v>
      </c>
      <c r="BM223" t="s">
        <v>112</v>
      </c>
      <c r="BN223" s="9" t="s">
        <v>711</v>
      </c>
      <c r="BO223" t="s">
        <v>422</v>
      </c>
      <c r="BP223" t="s">
        <v>118</v>
      </c>
      <c r="BQ223" t="s">
        <v>116</v>
      </c>
      <c r="BR223" s="9" t="s">
        <v>423</v>
      </c>
    </row>
    <row r="224" spans="1:70" s="4" customFormat="1" ht="214.9" customHeight="1" x14ac:dyDescent="0.25">
      <c r="A224"/>
      <c r="B224"/>
      <c r="C224"/>
      <c r="D224"/>
      <c r="E224"/>
      <c r="F224" s="4" t="s">
        <v>102</v>
      </c>
      <c r="G224" s="4" t="s">
        <v>102</v>
      </c>
      <c r="H224" s="4" t="s">
        <v>712</v>
      </c>
      <c r="I224" s="4" t="s">
        <v>713</v>
      </c>
      <c r="J224" s="4" t="s">
        <v>700</v>
      </c>
      <c r="K224" s="4" t="s">
        <v>13</v>
      </c>
      <c r="L224" s="4" t="s">
        <v>13</v>
      </c>
      <c r="M224" s="4" t="s">
        <v>230</v>
      </c>
      <c r="N224" s="4" t="s">
        <v>706</v>
      </c>
      <c r="O224" s="4" t="s">
        <v>707</v>
      </c>
      <c r="P224" s="4" t="s">
        <v>708</v>
      </c>
      <c r="R224" s="4" t="s">
        <v>714</v>
      </c>
      <c r="T224" s="4" t="s">
        <v>715</v>
      </c>
      <c r="X224" s="4">
        <v>0</v>
      </c>
      <c r="Z224" s="4" t="s">
        <v>10</v>
      </c>
      <c r="AF224" s="4">
        <v>3</v>
      </c>
      <c r="BH224" s="4">
        <f t="shared" si="9"/>
        <v>3</v>
      </c>
      <c r="BI224" s="5">
        <v>198</v>
      </c>
      <c r="BJ224" s="5">
        <f t="shared" si="10"/>
        <v>594</v>
      </c>
      <c r="BK224" s="5">
        <v>495</v>
      </c>
      <c r="BL224" s="5">
        <f t="shared" si="11"/>
        <v>1485</v>
      </c>
      <c r="BM224" s="4" t="s">
        <v>112</v>
      </c>
      <c r="BN224" s="10" t="s">
        <v>711</v>
      </c>
      <c r="BO224" s="4" t="s">
        <v>422</v>
      </c>
      <c r="BP224" s="4" t="s">
        <v>115</v>
      </c>
      <c r="BQ224" s="4" t="s">
        <v>116</v>
      </c>
      <c r="BR224" s="10" t="s">
        <v>423</v>
      </c>
    </row>
    <row r="225" spans="1:70" ht="30" x14ac:dyDescent="0.25">
      <c r="F225" t="s">
        <v>102</v>
      </c>
      <c r="G225" t="s">
        <v>102</v>
      </c>
      <c r="H225" t="s">
        <v>712</v>
      </c>
      <c r="I225" t="s">
        <v>713</v>
      </c>
      <c r="J225" t="s">
        <v>700</v>
      </c>
      <c r="K225" t="s">
        <v>13</v>
      </c>
      <c r="L225" t="s">
        <v>13</v>
      </c>
      <c r="M225" t="s">
        <v>230</v>
      </c>
      <c r="N225" t="s">
        <v>706</v>
      </c>
      <c r="O225" t="s">
        <v>707</v>
      </c>
      <c r="P225" t="s">
        <v>708</v>
      </c>
      <c r="R225" t="s">
        <v>714</v>
      </c>
      <c r="T225" t="s">
        <v>715</v>
      </c>
      <c r="X225">
        <v>0</v>
      </c>
      <c r="Z225" t="s">
        <v>10</v>
      </c>
      <c r="AF225" s="1">
        <v>0</v>
      </c>
      <c r="BH225">
        <f t="shared" si="9"/>
        <v>0</v>
      </c>
      <c r="BI225" s="3">
        <v>198</v>
      </c>
      <c r="BJ225" s="3">
        <f t="shared" si="10"/>
        <v>0</v>
      </c>
      <c r="BK225" s="3">
        <v>495</v>
      </c>
      <c r="BL225" s="3">
        <f t="shared" si="11"/>
        <v>0</v>
      </c>
      <c r="BM225" t="s">
        <v>112</v>
      </c>
      <c r="BN225" s="9" t="s">
        <v>711</v>
      </c>
      <c r="BO225" t="s">
        <v>422</v>
      </c>
      <c r="BP225" t="s">
        <v>118</v>
      </c>
      <c r="BQ225" t="s">
        <v>116</v>
      </c>
      <c r="BR225" s="9" t="s">
        <v>423</v>
      </c>
    </row>
    <row r="226" spans="1:70" s="4" customFormat="1" ht="214.9" customHeight="1" x14ac:dyDescent="0.25">
      <c r="A226" t="s">
        <v>101</v>
      </c>
      <c r="B226"/>
      <c r="C226"/>
      <c r="D226"/>
      <c r="E226"/>
      <c r="F226" s="4" t="s">
        <v>102</v>
      </c>
      <c r="G226" s="4" t="s">
        <v>102</v>
      </c>
      <c r="H226" s="4" t="s">
        <v>716</v>
      </c>
      <c r="I226" s="4" t="s">
        <v>717</v>
      </c>
      <c r="J226" s="4" t="s">
        <v>700</v>
      </c>
      <c r="K226" s="4" t="s">
        <v>13</v>
      </c>
      <c r="L226" s="4" t="s">
        <v>13</v>
      </c>
      <c r="M226" s="4" t="s">
        <v>230</v>
      </c>
      <c r="N226" s="4" t="s">
        <v>718</v>
      </c>
      <c r="O226" s="4" t="s">
        <v>719</v>
      </c>
      <c r="P226" s="4" t="s">
        <v>238</v>
      </c>
      <c r="R226" s="4" t="s">
        <v>659</v>
      </c>
      <c r="T226" s="4" t="s">
        <v>660</v>
      </c>
      <c r="X226" s="4">
        <v>0</v>
      </c>
      <c r="Z226" s="4" t="s">
        <v>10</v>
      </c>
      <c r="AF226" s="4">
        <v>1</v>
      </c>
      <c r="BH226" s="4">
        <f t="shared" si="9"/>
        <v>1</v>
      </c>
      <c r="BI226" s="5">
        <v>2360</v>
      </c>
      <c r="BJ226" s="5">
        <f t="shared" si="10"/>
        <v>2360</v>
      </c>
      <c r="BK226" s="5">
        <v>5500</v>
      </c>
      <c r="BL226" s="5">
        <f t="shared" si="11"/>
        <v>5500</v>
      </c>
      <c r="BM226" s="4" t="s">
        <v>112</v>
      </c>
      <c r="BN226" s="10" t="s">
        <v>239</v>
      </c>
      <c r="BO226" s="4" t="s">
        <v>422</v>
      </c>
      <c r="BP226" s="4" t="s">
        <v>115</v>
      </c>
      <c r="BQ226" s="4" t="s">
        <v>116</v>
      </c>
      <c r="BR226" s="10" t="s">
        <v>423</v>
      </c>
    </row>
    <row r="227" spans="1:70" ht="30" x14ac:dyDescent="0.25">
      <c r="F227" t="s">
        <v>102</v>
      </c>
      <c r="G227" t="s">
        <v>102</v>
      </c>
      <c r="H227" t="s">
        <v>716</v>
      </c>
      <c r="I227" t="s">
        <v>717</v>
      </c>
      <c r="J227" t="s">
        <v>700</v>
      </c>
      <c r="K227" t="s">
        <v>13</v>
      </c>
      <c r="L227" t="s">
        <v>13</v>
      </c>
      <c r="M227" t="s">
        <v>230</v>
      </c>
      <c r="N227" t="s">
        <v>718</v>
      </c>
      <c r="O227" t="s">
        <v>719</v>
      </c>
      <c r="P227" t="s">
        <v>238</v>
      </c>
      <c r="R227" t="s">
        <v>659</v>
      </c>
      <c r="T227" t="s">
        <v>660</v>
      </c>
      <c r="X227">
        <v>0</v>
      </c>
      <c r="Z227" t="s">
        <v>10</v>
      </c>
      <c r="AF227" s="1">
        <v>0</v>
      </c>
      <c r="BH227">
        <f t="shared" si="9"/>
        <v>0</v>
      </c>
      <c r="BI227" s="3">
        <v>2360</v>
      </c>
      <c r="BJ227" s="3">
        <f t="shared" si="10"/>
        <v>0</v>
      </c>
      <c r="BK227" s="3">
        <v>5500</v>
      </c>
      <c r="BL227" s="3">
        <f t="shared" si="11"/>
        <v>0</v>
      </c>
      <c r="BM227" t="s">
        <v>112</v>
      </c>
      <c r="BN227" s="9" t="s">
        <v>239</v>
      </c>
      <c r="BO227" t="s">
        <v>422</v>
      </c>
      <c r="BP227" t="s">
        <v>118</v>
      </c>
      <c r="BQ227" t="s">
        <v>116</v>
      </c>
      <c r="BR227" s="9" t="s">
        <v>423</v>
      </c>
    </row>
    <row r="228" spans="1:70" s="4" customFormat="1" ht="214.9" customHeight="1" x14ac:dyDescent="0.25">
      <c r="A228"/>
      <c r="B228"/>
      <c r="C228"/>
      <c r="D228"/>
      <c r="E228"/>
      <c r="F228" s="4" t="s">
        <v>102</v>
      </c>
      <c r="G228" s="4" t="s">
        <v>102</v>
      </c>
      <c r="H228" s="4" t="s">
        <v>720</v>
      </c>
      <c r="I228" s="4" t="s">
        <v>721</v>
      </c>
      <c r="J228" s="4" t="s">
        <v>700</v>
      </c>
      <c r="K228" s="4" t="s">
        <v>13</v>
      </c>
      <c r="L228" s="4" t="s">
        <v>13</v>
      </c>
      <c r="M228" s="4" t="s">
        <v>230</v>
      </c>
      <c r="N228" s="4" t="s">
        <v>722</v>
      </c>
      <c r="O228" s="4" t="s">
        <v>723</v>
      </c>
      <c r="P228" s="4" t="s">
        <v>238</v>
      </c>
      <c r="R228" s="4" t="s">
        <v>724</v>
      </c>
      <c r="T228" s="4" t="s">
        <v>725</v>
      </c>
      <c r="X228" s="4">
        <v>0</v>
      </c>
      <c r="Z228" s="4" t="s">
        <v>10</v>
      </c>
      <c r="AD228" s="4">
        <v>1</v>
      </c>
      <c r="BH228" s="4">
        <f t="shared" si="9"/>
        <v>1</v>
      </c>
      <c r="BI228" s="5">
        <v>2008</v>
      </c>
      <c r="BJ228" s="5">
        <f t="shared" si="10"/>
        <v>2008</v>
      </c>
      <c r="BK228" s="5">
        <v>4700</v>
      </c>
      <c r="BL228" s="5">
        <f t="shared" si="11"/>
        <v>4700</v>
      </c>
      <c r="BM228" s="4" t="s">
        <v>112</v>
      </c>
      <c r="BN228" s="10" t="s">
        <v>239</v>
      </c>
      <c r="BO228" s="4" t="s">
        <v>422</v>
      </c>
      <c r="BP228" s="4" t="s">
        <v>115</v>
      </c>
      <c r="BQ228" s="4" t="s">
        <v>116</v>
      </c>
      <c r="BR228" s="10" t="s">
        <v>423</v>
      </c>
    </row>
    <row r="229" spans="1:70" ht="30" x14ac:dyDescent="0.25">
      <c r="F229" t="s">
        <v>102</v>
      </c>
      <c r="G229" t="s">
        <v>102</v>
      </c>
      <c r="H229" t="s">
        <v>720</v>
      </c>
      <c r="I229" t="s">
        <v>721</v>
      </c>
      <c r="J229" t="s">
        <v>700</v>
      </c>
      <c r="K229" t="s">
        <v>13</v>
      </c>
      <c r="L229" t="s">
        <v>13</v>
      </c>
      <c r="M229" t="s">
        <v>230</v>
      </c>
      <c r="N229" t="s">
        <v>722</v>
      </c>
      <c r="O229" t="s">
        <v>723</v>
      </c>
      <c r="P229" t="s">
        <v>238</v>
      </c>
      <c r="R229" t="s">
        <v>724</v>
      </c>
      <c r="T229" t="s">
        <v>725</v>
      </c>
      <c r="X229">
        <v>0</v>
      </c>
      <c r="Z229" t="s">
        <v>10</v>
      </c>
      <c r="AD229" s="1">
        <v>0</v>
      </c>
      <c r="BH229">
        <f t="shared" si="9"/>
        <v>0</v>
      </c>
      <c r="BI229" s="3">
        <v>2008</v>
      </c>
      <c r="BJ229" s="3">
        <f t="shared" si="10"/>
        <v>0</v>
      </c>
      <c r="BK229" s="3">
        <v>4700</v>
      </c>
      <c r="BL229" s="3">
        <f t="shared" si="11"/>
        <v>0</v>
      </c>
      <c r="BM229" t="s">
        <v>112</v>
      </c>
      <c r="BN229" s="9" t="s">
        <v>239</v>
      </c>
      <c r="BO229" t="s">
        <v>422</v>
      </c>
      <c r="BP229" t="s">
        <v>118</v>
      </c>
      <c r="BQ229" t="s">
        <v>116</v>
      </c>
      <c r="BR229" s="9" t="s">
        <v>423</v>
      </c>
    </row>
    <row r="230" spans="1:70" s="4" customFormat="1" ht="214.9" customHeight="1" x14ac:dyDescent="0.25">
      <c r="A230" t="s">
        <v>101</v>
      </c>
      <c r="B230"/>
      <c r="C230"/>
      <c r="D230"/>
      <c r="E230"/>
      <c r="F230" s="4" t="s">
        <v>102</v>
      </c>
      <c r="G230" s="4" t="s">
        <v>102</v>
      </c>
      <c r="H230" s="4" t="s">
        <v>726</v>
      </c>
      <c r="I230" s="4" t="s">
        <v>727</v>
      </c>
      <c r="J230" s="4" t="s">
        <v>700</v>
      </c>
      <c r="K230" s="4" t="s">
        <v>13</v>
      </c>
      <c r="L230" s="4" t="s">
        <v>13</v>
      </c>
      <c r="M230" s="4" t="s">
        <v>230</v>
      </c>
      <c r="N230" s="4" t="s">
        <v>728</v>
      </c>
      <c r="O230" s="4" t="s">
        <v>729</v>
      </c>
      <c r="P230" s="4" t="s">
        <v>238</v>
      </c>
      <c r="R230" s="4" t="s">
        <v>730</v>
      </c>
      <c r="T230" s="4" t="s">
        <v>731</v>
      </c>
      <c r="X230" s="4">
        <v>0</v>
      </c>
      <c r="Z230" s="4" t="s">
        <v>10</v>
      </c>
      <c r="AB230" s="4">
        <v>1</v>
      </c>
      <c r="AG230" s="4">
        <v>1</v>
      </c>
      <c r="AL230" s="4">
        <v>1</v>
      </c>
      <c r="BH230" s="4">
        <f t="shared" si="9"/>
        <v>3</v>
      </c>
      <c r="BI230" s="5">
        <v>2360</v>
      </c>
      <c r="BJ230" s="5">
        <f t="shared" si="10"/>
        <v>7080</v>
      </c>
      <c r="BK230" s="5">
        <v>5500</v>
      </c>
      <c r="BL230" s="5">
        <f t="shared" si="11"/>
        <v>16500</v>
      </c>
      <c r="BM230" s="4" t="s">
        <v>112</v>
      </c>
      <c r="BN230" s="10" t="s">
        <v>239</v>
      </c>
      <c r="BO230" s="4" t="s">
        <v>422</v>
      </c>
      <c r="BP230" s="4" t="s">
        <v>115</v>
      </c>
      <c r="BQ230" s="4" t="s">
        <v>116</v>
      </c>
      <c r="BR230" s="10" t="s">
        <v>423</v>
      </c>
    </row>
    <row r="231" spans="1:70" ht="30" x14ac:dyDescent="0.25">
      <c r="F231" t="s">
        <v>102</v>
      </c>
      <c r="G231" t="s">
        <v>102</v>
      </c>
      <c r="H231" t="s">
        <v>726</v>
      </c>
      <c r="I231" t="s">
        <v>727</v>
      </c>
      <c r="J231" t="s">
        <v>700</v>
      </c>
      <c r="K231" t="s">
        <v>13</v>
      </c>
      <c r="L231" t="s">
        <v>13</v>
      </c>
      <c r="M231" t="s">
        <v>230</v>
      </c>
      <c r="N231" t="s">
        <v>728</v>
      </c>
      <c r="O231" t="s">
        <v>729</v>
      </c>
      <c r="P231" t="s">
        <v>238</v>
      </c>
      <c r="R231" t="s">
        <v>730</v>
      </c>
      <c r="T231" t="s">
        <v>731</v>
      </c>
      <c r="X231">
        <v>0</v>
      </c>
      <c r="Z231" t="s">
        <v>10</v>
      </c>
      <c r="AB231" s="1">
        <v>0</v>
      </c>
      <c r="AG231" s="1">
        <v>0</v>
      </c>
      <c r="AL231" s="1">
        <v>0</v>
      </c>
      <c r="BH231">
        <f t="shared" si="9"/>
        <v>0</v>
      </c>
      <c r="BI231" s="3">
        <v>2360</v>
      </c>
      <c r="BJ231" s="3">
        <f t="shared" si="10"/>
        <v>0</v>
      </c>
      <c r="BK231" s="3">
        <v>5500</v>
      </c>
      <c r="BL231" s="3">
        <f t="shared" si="11"/>
        <v>0</v>
      </c>
      <c r="BM231" t="s">
        <v>112</v>
      </c>
      <c r="BN231" s="9" t="s">
        <v>239</v>
      </c>
      <c r="BO231" t="s">
        <v>422</v>
      </c>
      <c r="BP231" t="s">
        <v>118</v>
      </c>
      <c r="BQ231" t="s">
        <v>116</v>
      </c>
      <c r="BR231" s="9" t="s">
        <v>423</v>
      </c>
    </row>
    <row r="232" spans="1:70" s="4" customFormat="1" ht="214.9" customHeight="1" x14ac:dyDescent="0.25">
      <c r="A232" t="s">
        <v>101</v>
      </c>
      <c r="B232"/>
      <c r="C232"/>
      <c r="D232"/>
      <c r="E232"/>
      <c r="F232" s="4" t="s">
        <v>102</v>
      </c>
      <c r="G232" s="4" t="s">
        <v>102</v>
      </c>
      <c r="H232" s="4" t="s">
        <v>732</v>
      </c>
      <c r="I232" s="4" t="s">
        <v>733</v>
      </c>
      <c r="J232" s="4" t="s">
        <v>700</v>
      </c>
      <c r="K232" s="4" t="s">
        <v>13</v>
      </c>
      <c r="L232" s="4" t="s">
        <v>13</v>
      </c>
      <c r="M232" s="4" t="s">
        <v>230</v>
      </c>
      <c r="N232" s="4" t="s">
        <v>734</v>
      </c>
      <c r="O232" s="4" t="s">
        <v>735</v>
      </c>
      <c r="P232" s="4" t="s">
        <v>736</v>
      </c>
      <c r="R232" s="4" t="s">
        <v>737</v>
      </c>
      <c r="T232" s="4" t="s">
        <v>738</v>
      </c>
      <c r="X232" s="4">
        <v>0</v>
      </c>
      <c r="Z232" s="4" t="s">
        <v>10</v>
      </c>
      <c r="AM232" s="4">
        <v>1</v>
      </c>
      <c r="BH232" s="4">
        <f t="shared" si="9"/>
        <v>1</v>
      </c>
      <c r="BI232" s="5">
        <v>333</v>
      </c>
      <c r="BJ232" s="5">
        <f t="shared" si="10"/>
        <v>333</v>
      </c>
      <c r="BK232" s="5">
        <v>825</v>
      </c>
      <c r="BL232" s="5">
        <f t="shared" si="11"/>
        <v>825</v>
      </c>
      <c r="BM232" s="4" t="s">
        <v>112</v>
      </c>
      <c r="BN232" s="10"/>
      <c r="BO232" s="4" t="s">
        <v>422</v>
      </c>
      <c r="BP232" s="4" t="s">
        <v>115</v>
      </c>
      <c r="BQ232" s="4" t="s">
        <v>116</v>
      </c>
      <c r="BR232" s="10" t="s">
        <v>423</v>
      </c>
    </row>
    <row r="233" spans="1:70" ht="30" x14ac:dyDescent="0.25">
      <c r="F233" t="s">
        <v>102</v>
      </c>
      <c r="G233" t="s">
        <v>102</v>
      </c>
      <c r="H233" t="s">
        <v>732</v>
      </c>
      <c r="I233" t="s">
        <v>733</v>
      </c>
      <c r="J233" t="s">
        <v>700</v>
      </c>
      <c r="K233" t="s">
        <v>13</v>
      </c>
      <c r="L233" t="s">
        <v>13</v>
      </c>
      <c r="M233" t="s">
        <v>230</v>
      </c>
      <c r="N233" t="s">
        <v>734</v>
      </c>
      <c r="O233" t="s">
        <v>735</v>
      </c>
      <c r="P233" t="s">
        <v>736</v>
      </c>
      <c r="R233" t="s">
        <v>737</v>
      </c>
      <c r="T233" t="s">
        <v>738</v>
      </c>
      <c r="X233">
        <v>0</v>
      </c>
      <c r="Z233" t="s">
        <v>10</v>
      </c>
      <c r="AM233" s="1">
        <v>0</v>
      </c>
      <c r="BH233">
        <f t="shared" si="9"/>
        <v>0</v>
      </c>
      <c r="BI233" s="3">
        <v>333</v>
      </c>
      <c r="BJ233" s="3">
        <f t="shared" si="10"/>
        <v>0</v>
      </c>
      <c r="BK233" s="3">
        <v>825</v>
      </c>
      <c r="BL233" s="3">
        <f t="shared" si="11"/>
        <v>0</v>
      </c>
      <c r="BM233" t="s">
        <v>112</v>
      </c>
      <c r="BO233" t="s">
        <v>422</v>
      </c>
      <c r="BP233" t="s">
        <v>118</v>
      </c>
      <c r="BQ233" t="s">
        <v>116</v>
      </c>
      <c r="BR233" s="9" t="s">
        <v>423</v>
      </c>
    </row>
    <row r="234" spans="1:70" s="4" customFormat="1" ht="214.9" customHeight="1" x14ac:dyDescent="0.25">
      <c r="A234"/>
      <c r="B234"/>
      <c r="C234"/>
      <c r="D234"/>
      <c r="E234"/>
      <c r="F234" s="4" t="s">
        <v>102</v>
      </c>
      <c r="G234" s="4" t="s">
        <v>102</v>
      </c>
      <c r="H234" s="4" t="s">
        <v>739</v>
      </c>
      <c r="I234" s="4" t="s">
        <v>740</v>
      </c>
      <c r="J234" s="4" t="s">
        <v>700</v>
      </c>
      <c r="K234" s="4" t="s">
        <v>13</v>
      </c>
      <c r="L234" s="4" t="s">
        <v>13</v>
      </c>
      <c r="M234" s="4" t="s">
        <v>230</v>
      </c>
      <c r="N234" s="4" t="s">
        <v>741</v>
      </c>
      <c r="O234" s="4" t="s">
        <v>742</v>
      </c>
      <c r="P234" s="4" t="s">
        <v>743</v>
      </c>
      <c r="R234" s="4" t="s">
        <v>659</v>
      </c>
      <c r="T234" s="4" t="s">
        <v>660</v>
      </c>
      <c r="X234" s="4">
        <v>0</v>
      </c>
      <c r="Z234" s="4" t="s">
        <v>10</v>
      </c>
      <c r="AG234" s="4">
        <v>1</v>
      </c>
      <c r="BH234" s="4">
        <f t="shared" si="9"/>
        <v>1</v>
      </c>
      <c r="BI234" s="5">
        <v>313</v>
      </c>
      <c r="BJ234" s="5">
        <f t="shared" si="10"/>
        <v>313</v>
      </c>
      <c r="BK234" s="5">
        <v>750</v>
      </c>
      <c r="BL234" s="5">
        <f t="shared" si="11"/>
        <v>750</v>
      </c>
      <c r="BM234" s="4" t="s">
        <v>112</v>
      </c>
      <c r="BN234" s="10" t="s">
        <v>744</v>
      </c>
      <c r="BO234" s="4" t="s">
        <v>745</v>
      </c>
      <c r="BP234" s="4" t="s">
        <v>115</v>
      </c>
      <c r="BQ234" s="4" t="s">
        <v>116</v>
      </c>
      <c r="BR234" s="10" t="s">
        <v>746</v>
      </c>
    </row>
    <row r="235" spans="1:70" ht="30" x14ac:dyDescent="0.25">
      <c r="F235" t="s">
        <v>102</v>
      </c>
      <c r="G235" t="s">
        <v>102</v>
      </c>
      <c r="H235" t="s">
        <v>739</v>
      </c>
      <c r="I235" t="s">
        <v>740</v>
      </c>
      <c r="J235" t="s">
        <v>700</v>
      </c>
      <c r="K235" t="s">
        <v>13</v>
      </c>
      <c r="L235" t="s">
        <v>13</v>
      </c>
      <c r="M235" t="s">
        <v>230</v>
      </c>
      <c r="N235" t="s">
        <v>741</v>
      </c>
      <c r="O235" t="s">
        <v>742</v>
      </c>
      <c r="P235" t="s">
        <v>743</v>
      </c>
      <c r="R235" t="s">
        <v>659</v>
      </c>
      <c r="T235" t="s">
        <v>660</v>
      </c>
      <c r="X235">
        <v>0</v>
      </c>
      <c r="Z235" t="s">
        <v>10</v>
      </c>
      <c r="AG235" s="1">
        <v>0</v>
      </c>
      <c r="BH235">
        <f t="shared" si="9"/>
        <v>0</v>
      </c>
      <c r="BI235" s="3">
        <v>313</v>
      </c>
      <c r="BJ235" s="3">
        <f t="shared" si="10"/>
        <v>0</v>
      </c>
      <c r="BK235" s="3">
        <v>750</v>
      </c>
      <c r="BL235" s="3">
        <f t="shared" si="11"/>
        <v>0</v>
      </c>
      <c r="BM235" t="s">
        <v>112</v>
      </c>
      <c r="BN235" s="9" t="s">
        <v>744</v>
      </c>
      <c r="BO235" t="s">
        <v>745</v>
      </c>
      <c r="BP235" t="s">
        <v>118</v>
      </c>
      <c r="BQ235" t="s">
        <v>116</v>
      </c>
      <c r="BR235" s="9" t="s">
        <v>746</v>
      </c>
    </row>
    <row r="236" spans="1:70" s="4" customFormat="1" ht="214.9" customHeight="1" x14ac:dyDescent="0.25">
      <c r="A236"/>
      <c r="B236"/>
      <c r="C236"/>
      <c r="D236"/>
      <c r="E236"/>
      <c r="F236" s="4" t="s">
        <v>102</v>
      </c>
      <c r="G236" s="4" t="s">
        <v>102</v>
      </c>
      <c r="H236" s="4" t="s">
        <v>747</v>
      </c>
      <c r="I236" s="4" t="s">
        <v>748</v>
      </c>
      <c r="J236" s="4" t="s">
        <v>700</v>
      </c>
      <c r="K236" s="4" t="s">
        <v>13</v>
      </c>
      <c r="L236" s="4" t="s">
        <v>13</v>
      </c>
      <c r="M236" s="4" t="s">
        <v>230</v>
      </c>
      <c r="N236" s="4" t="s">
        <v>749</v>
      </c>
      <c r="O236" s="4" t="s">
        <v>750</v>
      </c>
      <c r="P236" s="4" t="s">
        <v>751</v>
      </c>
      <c r="R236" s="4" t="s">
        <v>752</v>
      </c>
      <c r="T236" s="4" t="s">
        <v>753</v>
      </c>
      <c r="X236" s="4">
        <v>0</v>
      </c>
      <c r="Z236" s="4" t="s">
        <v>10</v>
      </c>
      <c r="AC236" s="4">
        <v>1</v>
      </c>
      <c r="AD236" s="4">
        <v>3</v>
      </c>
      <c r="AE236" s="4">
        <v>3</v>
      </c>
      <c r="AF236" s="4">
        <v>8</v>
      </c>
      <c r="AG236" s="4">
        <v>7</v>
      </c>
      <c r="AH236" s="4">
        <v>6</v>
      </c>
      <c r="AI236" s="4">
        <v>8</v>
      </c>
      <c r="AJ236" s="4">
        <v>8</v>
      </c>
      <c r="AK236" s="4">
        <v>6</v>
      </c>
      <c r="AL236" s="4">
        <v>5</v>
      </c>
      <c r="AM236" s="4">
        <v>1</v>
      </c>
      <c r="AN236" s="4">
        <v>3</v>
      </c>
      <c r="BH236" s="4">
        <f t="shared" si="9"/>
        <v>59</v>
      </c>
      <c r="BI236" s="5">
        <v>200</v>
      </c>
      <c r="BJ236" s="5">
        <f t="shared" si="10"/>
        <v>11800</v>
      </c>
      <c r="BK236" s="5">
        <v>498</v>
      </c>
      <c r="BL236" s="5">
        <f t="shared" si="11"/>
        <v>29382</v>
      </c>
      <c r="BM236" s="4" t="s">
        <v>112</v>
      </c>
      <c r="BN236" s="10" t="s">
        <v>711</v>
      </c>
      <c r="BO236" s="4" t="s">
        <v>422</v>
      </c>
      <c r="BP236" s="4" t="s">
        <v>115</v>
      </c>
      <c r="BQ236" s="4" t="s">
        <v>116</v>
      </c>
      <c r="BR236" s="10" t="s">
        <v>423</v>
      </c>
    </row>
    <row r="237" spans="1:70" ht="30" x14ac:dyDescent="0.25">
      <c r="F237" t="s">
        <v>102</v>
      </c>
      <c r="G237" t="s">
        <v>102</v>
      </c>
      <c r="H237" t="s">
        <v>747</v>
      </c>
      <c r="I237" t="s">
        <v>748</v>
      </c>
      <c r="J237" t="s">
        <v>700</v>
      </c>
      <c r="K237" t="s">
        <v>13</v>
      </c>
      <c r="L237" t="s">
        <v>13</v>
      </c>
      <c r="M237" t="s">
        <v>230</v>
      </c>
      <c r="N237" t="s">
        <v>749</v>
      </c>
      <c r="O237" t="s">
        <v>750</v>
      </c>
      <c r="P237" t="s">
        <v>751</v>
      </c>
      <c r="R237" t="s">
        <v>752</v>
      </c>
      <c r="T237" t="s">
        <v>753</v>
      </c>
      <c r="X237">
        <v>0</v>
      </c>
      <c r="Z237" t="s">
        <v>10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BH237">
        <f t="shared" si="9"/>
        <v>0</v>
      </c>
      <c r="BI237" s="3">
        <v>200</v>
      </c>
      <c r="BJ237" s="3">
        <f t="shared" si="10"/>
        <v>0</v>
      </c>
      <c r="BK237" s="3">
        <v>498</v>
      </c>
      <c r="BL237" s="3">
        <f t="shared" si="11"/>
        <v>0</v>
      </c>
      <c r="BM237" t="s">
        <v>112</v>
      </c>
      <c r="BN237" s="9" t="s">
        <v>711</v>
      </c>
      <c r="BO237" t="s">
        <v>422</v>
      </c>
      <c r="BP237" t="s">
        <v>118</v>
      </c>
      <c r="BQ237" t="s">
        <v>116</v>
      </c>
      <c r="BR237" s="9" t="s">
        <v>423</v>
      </c>
    </row>
    <row r="238" spans="1:70" s="4" customFormat="1" ht="214.9" customHeight="1" x14ac:dyDescent="0.25">
      <c r="A238" t="s">
        <v>162</v>
      </c>
      <c r="B238"/>
      <c r="C238"/>
      <c r="D238"/>
      <c r="E238"/>
      <c r="F238" s="4" t="s">
        <v>102</v>
      </c>
      <c r="G238" s="4" t="s">
        <v>102</v>
      </c>
      <c r="H238" s="4" t="s">
        <v>754</v>
      </c>
      <c r="I238" s="4" t="s">
        <v>755</v>
      </c>
      <c r="J238" s="4" t="s">
        <v>700</v>
      </c>
      <c r="K238" s="4" t="s">
        <v>13</v>
      </c>
      <c r="L238" s="4" t="s">
        <v>13</v>
      </c>
      <c r="M238" s="4" t="s">
        <v>230</v>
      </c>
      <c r="N238" s="4" t="s">
        <v>701</v>
      </c>
      <c r="O238" s="4" t="s">
        <v>702</v>
      </c>
      <c r="P238" s="4" t="s">
        <v>238</v>
      </c>
      <c r="R238" s="4" t="s">
        <v>730</v>
      </c>
      <c r="T238" s="4" t="s">
        <v>731</v>
      </c>
      <c r="X238" s="4">
        <v>0</v>
      </c>
      <c r="Z238" s="4" t="s">
        <v>13</v>
      </c>
      <c r="AJ238" s="4">
        <v>1</v>
      </c>
      <c r="AK238" s="4">
        <v>1</v>
      </c>
      <c r="AL238" s="4">
        <v>1</v>
      </c>
      <c r="AM238" s="4">
        <v>1</v>
      </c>
      <c r="AN238" s="4">
        <v>1</v>
      </c>
      <c r="AQ238" s="4">
        <v>1</v>
      </c>
      <c r="BH238" s="4">
        <f t="shared" si="9"/>
        <v>6</v>
      </c>
      <c r="BI238" s="5">
        <v>2360</v>
      </c>
      <c r="BJ238" s="5">
        <f t="shared" si="10"/>
        <v>14160</v>
      </c>
      <c r="BK238" s="5">
        <v>5500</v>
      </c>
      <c r="BL238" s="5">
        <f t="shared" si="11"/>
        <v>33000</v>
      </c>
      <c r="BM238" s="4" t="s">
        <v>112</v>
      </c>
      <c r="BN238" s="10" t="s">
        <v>239</v>
      </c>
      <c r="BO238" s="4" t="s">
        <v>422</v>
      </c>
      <c r="BP238" s="4" t="s">
        <v>115</v>
      </c>
      <c r="BQ238" s="4" t="s">
        <v>116</v>
      </c>
      <c r="BR238" s="10" t="s">
        <v>423</v>
      </c>
    </row>
    <row r="239" spans="1:70" ht="30" x14ac:dyDescent="0.25">
      <c r="F239" t="s">
        <v>102</v>
      </c>
      <c r="G239" t="s">
        <v>102</v>
      </c>
      <c r="H239" t="s">
        <v>754</v>
      </c>
      <c r="I239" t="s">
        <v>755</v>
      </c>
      <c r="J239" t="s">
        <v>700</v>
      </c>
      <c r="K239" t="s">
        <v>13</v>
      </c>
      <c r="L239" t="s">
        <v>13</v>
      </c>
      <c r="M239" t="s">
        <v>230</v>
      </c>
      <c r="N239" t="s">
        <v>701</v>
      </c>
      <c r="O239" t="s">
        <v>702</v>
      </c>
      <c r="P239" t="s">
        <v>238</v>
      </c>
      <c r="R239" t="s">
        <v>730</v>
      </c>
      <c r="T239" t="s">
        <v>731</v>
      </c>
      <c r="X239">
        <v>0</v>
      </c>
      <c r="Z239" t="s">
        <v>13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Q239" s="1">
        <v>0</v>
      </c>
      <c r="BH239">
        <f t="shared" si="9"/>
        <v>0</v>
      </c>
      <c r="BI239" s="3">
        <v>2360</v>
      </c>
      <c r="BJ239" s="3">
        <f t="shared" si="10"/>
        <v>0</v>
      </c>
      <c r="BK239" s="3">
        <v>5500</v>
      </c>
      <c r="BL239" s="3">
        <f t="shared" si="11"/>
        <v>0</v>
      </c>
      <c r="BM239" t="s">
        <v>112</v>
      </c>
      <c r="BN239" s="9" t="s">
        <v>239</v>
      </c>
      <c r="BO239" t="s">
        <v>422</v>
      </c>
      <c r="BP239" t="s">
        <v>118</v>
      </c>
      <c r="BQ239" t="s">
        <v>116</v>
      </c>
      <c r="BR239" s="9" t="s">
        <v>423</v>
      </c>
    </row>
    <row r="240" spans="1:70" s="4" customFormat="1" ht="214.9" customHeight="1" x14ac:dyDescent="0.25">
      <c r="A240" t="s">
        <v>101</v>
      </c>
      <c r="B240"/>
      <c r="C240"/>
      <c r="D240"/>
      <c r="E240"/>
      <c r="F240" s="4" t="s">
        <v>102</v>
      </c>
      <c r="G240" s="4" t="s">
        <v>102</v>
      </c>
      <c r="H240" s="4" t="s">
        <v>756</v>
      </c>
      <c r="I240" s="4" t="s">
        <v>757</v>
      </c>
      <c r="J240" s="4" t="s">
        <v>700</v>
      </c>
      <c r="K240" s="4" t="s">
        <v>13</v>
      </c>
      <c r="L240" s="4" t="s">
        <v>13</v>
      </c>
      <c r="M240" s="4" t="s">
        <v>230</v>
      </c>
      <c r="N240" s="4" t="s">
        <v>701</v>
      </c>
      <c r="O240" s="4" t="s">
        <v>702</v>
      </c>
      <c r="P240" s="4" t="s">
        <v>758</v>
      </c>
      <c r="R240" s="4" t="s">
        <v>759</v>
      </c>
      <c r="T240" s="4" t="s">
        <v>760</v>
      </c>
      <c r="X240" s="4">
        <v>0</v>
      </c>
      <c r="Z240" s="4" t="s">
        <v>13</v>
      </c>
      <c r="AK240" s="4">
        <v>2</v>
      </c>
      <c r="BH240" s="4">
        <f t="shared" si="9"/>
        <v>2</v>
      </c>
      <c r="BI240" s="5">
        <v>1400</v>
      </c>
      <c r="BJ240" s="5">
        <f t="shared" si="10"/>
        <v>2800</v>
      </c>
      <c r="BK240" s="5">
        <v>3500</v>
      </c>
      <c r="BL240" s="5">
        <f t="shared" si="11"/>
        <v>7000</v>
      </c>
      <c r="BM240" s="4" t="s">
        <v>112</v>
      </c>
      <c r="BN240" s="10"/>
      <c r="BO240" s="4" t="s">
        <v>160</v>
      </c>
      <c r="BP240" s="4" t="s">
        <v>115</v>
      </c>
      <c r="BQ240" s="4" t="s">
        <v>116</v>
      </c>
      <c r="BR240" s="10" t="s">
        <v>161</v>
      </c>
    </row>
    <row r="241" spans="1:70" ht="30" x14ac:dyDescent="0.25">
      <c r="F241" t="s">
        <v>102</v>
      </c>
      <c r="G241" t="s">
        <v>102</v>
      </c>
      <c r="H241" t="s">
        <v>756</v>
      </c>
      <c r="I241" t="s">
        <v>757</v>
      </c>
      <c r="J241" t="s">
        <v>700</v>
      </c>
      <c r="K241" t="s">
        <v>13</v>
      </c>
      <c r="L241" t="s">
        <v>13</v>
      </c>
      <c r="M241" t="s">
        <v>230</v>
      </c>
      <c r="N241" t="s">
        <v>701</v>
      </c>
      <c r="O241" t="s">
        <v>702</v>
      </c>
      <c r="P241" t="s">
        <v>758</v>
      </c>
      <c r="R241" t="s">
        <v>759</v>
      </c>
      <c r="T241" t="s">
        <v>760</v>
      </c>
      <c r="X241">
        <v>0</v>
      </c>
      <c r="Z241" t="s">
        <v>13</v>
      </c>
      <c r="AK241" s="1">
        <v>0</v>
      </c>
      <c r="BH241">
        <f t="shared" si="9"/>
        <v>0</v>
      </c>
      <c r="BI241" s="3">
        <v>1400</v>
      </c>
      <c r="BJ241" s="3">
        <f t="shared" si="10"/>
        <v>0</v>
      </c>
      <c r="BK241" s="3">
        <v>3500</v>
      </c>
      <c r="BL241" s="3">
        <f t="shared" si="11"/>
        <v>0</v>
      </c>
      <c r="BM241" t="s">
        <v>112</v>
      </c>
      <c r="BO241" t="s">
        <v>160</v>
      </c>
      <c r="BP241" t="s">
        <v>118</v>
      </c>
      <c r="BQ241" t="s">
        <v>116</v>
      </c>
      <c r="BR241" s="9" t="s">
        <v>161</v>
      </c>
    </row>
    <row r="242" spans="1:70" s="4" customFormat="1" ht="214.9" customHeight="1" x14ac:dyDescent="0.25">
      <c r="A242" t="s">
        <v>101</v>
      </c>
      <c r="B242"/>
      <c r="C242"/>
      <c r="D242"/>
      <c r="E242"/>
      <c r="F242" s="4" t="s">
        <v>102</v>
      </c>
      <c r="G242" s="4" t="s">
        <v>102</v>
      </c>
      <c r="H242" s="4" t="s">
        <v>761</v>
      </c>
      <c r="I242" s="4" t="s">
        <v>762</v>
      </c>
      <c r="J242" s="4" t="s">
        <v>700</v>
      </c>
      <c r="K242" s="4" t="s">
        <v>13</v>
      </c>
      <c r="L242" s="4" t="s">
        <v>528</v>
      </c>
      <c r="M242" s="4" t="s">
        <v>529</v>
      </c>
      <c r="N242" s="4" t="s">
        <v>763</v>
      </c>
      <c r="O242" s="4" t="s">
        <v>764</v>
      </c>
      <c r="P242" s="4" t="s">
        <v>238</v>
      </c>
      <c r="R242" s="4" t="s">
        <v>730</v>
      </c>
      <c r="T242" s="4" t="s">
        <v>731</v>
      </c>
      <c r="X242" s="4">
        <v>0</v>
      </c>
      <c r="Z242" s="4" t="s">
        <v>10</v>
      </c>
      <c r="AN242" s="4">
        <v>1</v>
      </c>
      <c r="BH242" s="4">
        <f t="shared" si="9"/>
        <v>1</v>
      </c>
      <c r="BI242" s="5">
        <v>3617</v>
      </c>
      <c r="BJ242" s="5">
        <f t="shared" si="10"/>
        <v>3617</v>
      </c>
      <c r="BK242" s="5">
        <v>8500</v>
      </c>
      <c r="BL242" s="5">
        <f t="shared" si="11"/>
        <v>8500</v>
      </c>
      <c r="BM242" s="4" t="s">
        <v>112</v>
      </c>
      <c r="BN242" s="10"/>
      <c r="BO242" s="4" t="s">
        <v>765</v>
      </c>
      <c r="BP242" s="4" t="s">
        <v>115</v>
      </c>
      <c r="BQ242" s="4" t="s">
        <v>116</v>
      </c>
      <c r="BR242" s="10" t="s">
        <v>766</v>
      </c>
    </row>
    <row r="243" spans="1:70" ht="30" x14ac:dyDescent="0.25">
      <c r="F243" t="s">
        <v>102</v>
      </c>
      <c r="G243" t="s">
        <v>102</v>
      </c>
      <c r="H243" t="s">
        <v>761</v>
      </c>
      <c r="I243" t="s">
        <v>762</v>
      </c>
      <c r="J243" t="s">
        <v>700</v>
      </c>
      <c r="K243" t="s">
        <v>13</v>
      </c>
      <c r="L243" t="s">
        <v>528</v>
      </c>
      <c r="M243" t="s">
        <v>529</v>
      </c>
      <c r="N243" t="s">
        <v>763</v>
      </c>
      <c r="O243" t="s">
        <v>764</v>
      </c>
      <c r="P243" t="s">
        <v>238</v>
      </c>
      <c r="R243" t="s">
        <v>730</v>
      </c>
      <c r="T243" t="s">
        <v>731</v>
      </c>
      <c r="X243">
        <v>0</v>
      </c>
      <c r="Z243" t="s">
        <v>10</v>
      </c>
      <c r="AN243" s="1">
        <v>0</v>
      </c>
      <c r="BH243">
        <f t="shared" si="9"/>
        <v>0</v>
      </c>
      <c r="BI243" s="3">
        <v>3617</v>
      </c>
      <c r="BJ243" s="3">
        <f t="shared" si="10"/>
        <v>0</v>
      </c>
      <c r="BK243" s="3">
        <v>8500</v>
      </c>
      <c r="BL243" s="3">
        <f t="shared" si="11"/>
        <v>0</v>
      </c>
      <c r="BM243" t="s">
        <v>112</v>
      </c>
      <c r="BO243" t="s">
        <v>765</v>
      </c>
      <c r="BP243" t="s">
        <v>118</v>
      </c>
      <c r="BQ243" t="s">
        <v>116</v>
      </c>
      <c r="BR243" s="9" t="s">
        <v>766</v>
      </c>
    </row>
    <row r="244" spans="1:70" s="4" customFormat="1" ht="214.9" customHeight="1" x14ac:dyDescent="0.25">
      <c r="A244"/>
      <c r="B244"/>
      <c r="C244"/>
      <c r="D244"/>
      <c r="E244"/>
      <c r="F244" s="4" t="s">
        <v>102</v>
      </c>
      <c r="G244" s="4" t="s">
        <v>102</v>
      </c>
      <c r="H244" s="4" t="s">
        <v>767</v>
      </c>
      <c r="I244" s="4" t="s">
        <v>768</v>
      </c>
      <c r="J244" s="4" t="s">
        <v>700</v>
      </c>
      <c r="K244" s="4" t="s">
        <v>13</v>
      </c>
      <c r="L244" s="4" t="s">
        <v>132</v>
      </c>
      <c r="M244" s="4" t="s">
        <v>769</v>
      </c>
      <c r="N244" s="4" t="s">
        <v>770</v>
      </c>
      <c r="O244" s="4" t="s">
        <v>771</v>
      </c>
      <c r="P244" s="4" t="s">
        <v>772</v>
      </c>
      <c r="R244" s="4" t="s">
        <v>659</v>
      </c>
      <c r="T244" s="4" t="s">
        <v>660</v>
      </c>
      <c r="X244" s="4">
        <v>0</v>
      </c>
      <c r="Z244" s="4" t="s">
        <v>10</v>
      </c>
      <c r="AC244" s="4">
        <v>1</v>
      </c>
      <c r="AD244" s="4">
        <v>2</v>
      </c>
      <c r="AE244" s="4">
        <v>1</v>
      </c>
      <c r="AF244" s="4">
        <v>2</v>
      </c>
      <c r="AG244" s="4">
        <v>3</v>
      </c>
      <c r="AH244" s="4">
        <v>2</v>
      </c>
      <c r="AI244" s="4">
        <v>1</v>
      </c>
      <c r="AJ244" s="4">
        <v>2</v>
      </c>
      <c r="AK244" s="4">
        <v>1</v>
      </c>
      <c r="AL244" s="4">
        <v>2</v>
      </c>
      <c r="AN244" s="4">
        <v>2</v>
      </c>
      <c r="BH244" s="4">
        <f t="shared" si="9"/>
        <v>19</v>
      </c>
      <c r="BI244" s="5">
        <v>329</v>
      </c>
      <c r="BJ244" s="5">
        <f t="shared" si="10"/>
        <v>6251</v>
      </c>
      <c r="BK244" s="5">
        <v>790</v>
      </c>
      <c r="BL244" s="5">
        <f t="shared" si="11"/>
        <v>15010</v>
      </c>
      <c r="BM244" s="4" t="s">
        <v>112</v>
      </c>
      <c r="BN244" s="10"/>
      <c r="BO244" s="4" t="s">
        <v>773</v>
      </c>
      <c r="BP244" s="4" t="s">
        <v>115</v>
      </c>
      <c r="BQ244" s="4" t="s">
        <v>116</v>
      </c>
      <c r="BR244" s="10" t="s">
        <v>774</v>
      </c>
    </row>
    <row r="245" spans="1:70" ht="30" x14ac:dyDescent="0.25">
      <c r="F245" t="s">
        <v>102</v>
      </c>
      <c r="G245" t="s">
        <v>102</v>
      </c>
      <c r="H245" t="s">
        <v>767</v>
      </c>
      <c r="I245" t="s">
        <v>768</v>
      </c>
      <c r="J245" t="s">
        <v>700</v>
      </c>
      <c r="K245" t="s">
        <v>13</v>
      </c>
      <c r="L245" t="s">
        <v>132</v>
      </c>
      <c r="M245" t="s">
        <v>769</v>
      </c>
      <c r="N245" t="s">
        <v>770</v>
      </c>
      <c r="O245" t="s">
        <v>771</v>
      </c>
      <c r="P245" t="s">
        <v>772</v>
      </c>
      <c r="R245" t="s">
        <v>659</v>
      </c>
      <c r="T245" t="s">
        <v>660</v>
      </c>
      <c r="X245">
        <v>0</v>
      </c>
      <c r="Z245" t="s">
        <v>10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N245" s="1">
        <v>0</v>
      </c>
      <c r="BH245">
        <f t="shared" si="9"/>
        <v>0</v>
      </c>
      <c r="BI245" s="3">
        <v>329</v>
      </c>
      <c r="BJ245" s="3">
        <f t="shared" si="10"/>
        <v>0</v>
      </c>
      <c r="BK245" s="3">
        <v>790</v>
      </c>
      <c r="BL245" s="3">
        <f t="shared" si="11"/>
        <v>0</v>
      </c>
      <c r="BM245" t="s">
        <v>112</v>
      </c>
      <c r="BO245" t="s">
        <v>773</v>
      </c>
      <c r="BP245" t="s">
        <v>118</v>
      </c>
      <c r="BQ245" t="s">
        <v>116</v>
      </c>
      <c r="BR245" s="9" t="s">
        <v>774</v>
      </c>
    </row>
    <row r="246" spans="1:70" s="4" customFormat="1" ht="214.9" customHeight="1" x14ac:dyDescent="0.25">
      <c r="A246"/>
      <c r="B246"/>
      <c r="C246"/>
      <c r="D246"/>
      <c r="E246"/>
      <c r="F246" s="4" t="s">
        <v>775</v>
      </c>
      <c r="G246" s="4" t="s">
        <v>775</v>
      </c>
      <c r="H246" s="4" t="s">
        <v>776</v>
      </c>
      <c r="I246" s="4" t="s">
        <v>777</v>
      </c>
      <c r="J246" s="4" t="s">
        <v>105</v>
      </c>
      <c r="K246" s="4" t="s">
        <v>13</v>
      </c>
      <c r="L246" s="4" t="s">
        <v>132</v>
      </c>
      <c r="M246" s="4" t="s">
        <v>141</v>
      </c>
      <c r="N246" s="4" t="s">
        <v>778</v>
      </c>
      <c r="O246" s="4" t="s">
        <v>779</v>
      </c>
      <c r="P246" s="4" t="s">
        <v>109</v>
      </c>
      <c r="R246" s="4" t="s">
        <v>780</v>
      </c>
      <c r="T246" s="4" t="s">
        <v>781</v>
      </c>
      <c r="X246" s="4">
        <v>0</v>
      </c>
      <c r="Z246" s="4" t="s">
        <v>2</v>
      </c>
      <c r="AC246" s="4">
        <v>1</v>
      </c>
      <c r="AG246" s="4">
        <v>2</v>
      </c>
      <c r="AH246" s="4">
        <v>2</v>
      </c>
      <c r="AI246" s="4">
        <v>1</v>
      </c>
      <c r="AK246" s="4">
        <v>1</v>
      </c>
      <c r="AO246" s="4">
        <v>1</v>
      </c>
      <c r="BH246" s="4">
        <f t="shared" si="9"/>
        <v>8</v>
      </c>
      <c r="BI246" s="5">
        <v>246</v>
      </c>
      <c r="BJ246" s="5">
        <f t="shared" si="10"/>
        <v>1968</v>
      </c>
      <c r="BK246" s="5">
        <v>590</v>
      </c>
      <c r="BL246" s="5">
        <f t="shared" si="11"/>
        <v>4720</v>
      </c>
      <c r="BM246" s="4" t="s">
        <v>112</v>
      </c>
      <c r="BN246" s="10" t="s">
        <v>113</v>
      </c>
      <c r="BO246" s="4" t="s">
        <v>204</v>
      </c>
      <c r="BP246" s="4" t="s">
        <v>115</v>
      </c>
      <c r="BQ246" s="4" t="s">
        <v>116</v>
      </c>
      <c r="BR246" s="10" t="s">
        <v>205</v>
      </c>
    </row>
    <row r="247" spans="1:70" ht="30" x14ac:dyDescent="0.25">
      <c r="F247" t="s">
        <v>775</v>
      </c>
      <c r="G247" t="s">
        <v>775</v>
      </c>
      <c r="H247" t="s">
        <v>776</v>
      </c>
      <c r="I247" t="s">
        <v>777</v>
      </c>
      <c r="J247" t="s">
        <v>105</v>
      </c>
      <c r="K247" t="s">
        <v>13</v>
      </c>
      <c r="L247" t="s">
        <v>132</v>
      </c>
      <c r="M247" t="s">
        <v>141</v>
      </c>
      <c r="N247" t="s">
        <v>778</v>
      </c>
      <c r="O247" t="s">
        <v>779</v>
      </c>
      <c r="P247" t="s">
        <v>109</v>
      </c>
      <c r="R247" t="s">
        <v>780</v>
      </c>
      <c r="T247" t="s">
        <v>781</v>
      </c>
      <c r="X247">
        <v>0</v>
      </c>
      <c r="Z247" t="s">
        <v>2</v>
      </c>
      <c r="AC247" s="1">
        <v>0</v>
      </c>
      <c r="AG247" s="1">
        <v>0</v>
      </c>
      <c r="AH247" s="1">
        <v>0</v>
      </c>
      <c r="AI247" s="1">
        <v>0</v>
      </c>
      <c r="AK247" s="1">
        <v>0</v>
      </c>
      <c r="AO247" s="1">
        <v>0</v>
      </c>
      <c r="BH247">
        <f t="shared" si="9"/>
        <v>0</v>
      </c>
      <c r="BI247" s="3">
        <v>246</v>
      </c>
      <c r="BJ247" s="3">
        <f t="shared" si="10"/>
        <v>0</v>
      </c>
      <c r="BK247" s="3">
        <v>590</v>
      </c>
      <c r="BL247" s="3">
        <f t="shared" si="11"/>
        <v>0</v>
      </c>
      <c r="BM247" t="s">
        <v>112</v>
      </c>
      <c r="BN247" s="9" t="s">
        <v>113</v>
      </c>
      <c r="BO247" t="s">
        <v>204</v>
      </c>
      <c r="BP247" t="s">
        <v>118</v>
      </c>
      <c r="BQ247" t="s">
        <v>116</v>
      </c>
      <c r="BR247" s="9" t="s">
        <v>205</v>
      </c>
    </row>
    <row r="248" spans="1:70" s="4" customFormat="1" ht="214.9" customHeight="1" x14ac:dyDescent="0.25">
      <c r="A248"/>
      <c r="B248"/>
      <c r="C248"/>
      <c r="D248"/>
      <c r="E248"/>
      <c r="F248" s="4" t="s">
        <v>775</v>
      </c>
      <c r="G248" s="4" t="s">
        <v>775</v>
      </c>
      <c r="H248" s="4" t="s">
        <v>782</v>
      </c>
      <c r="I248" s="4" t="s">
        <v>783</v>
      </c>
      <c r="J248" s="4" t="s">
        <v>105</v>
      </c>
      <c r="K248" s="4" t="s">
        <v>13</v>
      </c>
      <c r="L248" s="4" t="s">
        <v>132</v>
      </c>
      <c r="M248" s="4" t="s">
        <v>141</v>
      </c>
      <c r="N248" s="4" t="s">
        <v>784</v>
      </c>
      <c r="O248" s="4" t="s">
        <v>785</v>
      </c>
      <c r="P248" s="4" t="s">
        <v>786</v>
      </c>
      <c r="R248" s="4" t="s">
        <v>780</v>
      </c>
      <c r="T248" s="4" t="s">
        <v>781</v>
      </c>
      <c r="X248" s="4">
        <v>0</v>
      </c>
      <c r="Z248" s="4" t="s">
        <v>2</v>
      </c>
      <c r="AD248" s="4">
        <v>1</v>
      </c>
      <c r="AE248" s="4">
        <v>3</v>
      </c>
      <c r="AF248" s="4">
        <v>3</v>
      </c>
      <c r="AG248" s="4">
        <v>4</v>
      </c>
      <c r="AH248" s="4">
        <v>3</v>
      </c>
      <c r="AI248" s="4">
        <v>4</v>
      </c>
      <c r="AJ248" s="4">
        <v>2</v>
      </c>
      <c r="AK248" s="4">
        <v>3</v>
      </c>
      <c r="AL248" s="4">
        <v>1</v>
      </c>
      <c r="AM248" s="4">
        <v>1</v>
      </c>
      <c r="BH248" s="4">
        <f t="shared" si="9"/>
        <v>25</v>
      </c>
      <c r="BI248" s="5">
        <v>500</v>
      </c>
      <c r="BJ248" s="5">
        <f t="shared" si="10"/>
        <v>12500</v>
      </c>
      <c r="BK248" s="5">
        <v>1200</v>
      </c>
      <c r="BL248" s="5">
        <f t="shared" si="11"/>
        <v>30000</v>
      </c>
      <c r="BM248" s="4" t="s">
        <v>112</v>
      </c>
      <c r="BN248" s="10" t="s">
        <v>259</v>
      </c>
      <c r="BO248" s="4" t="s">
        <v>204</v>
      </c>
      <c r="BP248" s="4" t="s">
        <v>115</v>
      </c>
      <c r="BQ248" s="4" t="s">
        <v>116</v>
      </c>
      <c r="BR248" s="10" t="s">
        <v>205</v>
      </c>
    </row>
    <row r="249" spans="1:70" ht="30" x14ac:dyDescent="0.25">
      <c r="F249" t="s">
        <v>775</v>
      </c>
      <c r="G249" t="s">
        <v>775</v>
      </c>
      <c r="H249" t="s">
        <v>782</v>
      </c>
      <c r="I249" t="s">
        <v>783</v>
      </c>
      <c r="J249" t="s">
        <v>105</v>
      </c>
      <c r="K249" t="s">
        <v>13</v>
      </c>
      <c r="L249" t="s">
        <v>132</v>
      </c>
      <c r="M249" t="s">
        <v>141</v>
      </c>
      <c r="N249" t="s">
        <v>784</v>
      </c>
      <c r="O249" t="s">
        <v>785</v>
      </c>
      <c r="P249" t="s">
        <v>786</v>
      </c>
      <c r="R249" t="s">
        <v>780</v>
      </c>
      <c r="T249" t="s">
        <v>781</v>
      </c>
      <c r="X249">
        <v>0</v>
      </c>
      <c r="Z249" t="s">
        <v>2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BH249">
        <f t="shared" si="9"/>
        <v>0</v>
      </c>
      <c r="BI249" s="3">
        <v>500</v>
      </c>
      <c r="BJ249" s="3">
        <f t="shared" si="10"/>
        <v>0</v>
      </c>
      <c r="BK249" s="3">
        <v>1200</v>
      </c>
      <c r="BL249" s="3">
        <f t="shared" si="11"/>
        <v>0</v>
      </c>
      <c r="BM249" t="s">
        <v>112</v>
      </c>
      <c r="BN249" s="9" t="s">
        <v>259</v>
      </c>
      <c r="BO249" t="s">
        <v>204</v>
      </c>
      <c r="BP249" t="s">
        <v>118</v>
      </c>
      <c r="BQ249" t="s">
        <v>116</v>
      </c>
      <c r="BR249" s="9" t="s">
        <v>205</v>
      </c>
    </row>
    <row r="250" spans="1:70" s="4" customFormat="1" ht="214.9" customHeight="1" x14ac:dyDescent="0.25">
      <c r="A250"/>
      <c r="B250"/>
      <c r="C250"/>
      <c r="D250"/>
      <c r="E250"/>
      <c r="F250" s="4" t="s">
        <v>775</v>
      </c>
      <c r="G250" s="4" t="s">
        <v>775</v>
      </c>
      <c r="H250" s="4" t="s">
        <v>787</v>
      </c>
      <c r="I250" s="4" t="s">
        <v>788</v>
      </c>
      <c r="J250" s="4" t="s">
        <v>105</v>
      </c>
      <c r="K250" s="4" t="s">
        <v>13</v>
      </c>
      <c r="L250" s="4" t="s">
        <v>132</v>
      </c>
      <c r="M250" s="4" t="s">
        <v>132</v>
      </c>
      <c r="N250" s="4" t="s">
        <v>789</v>
      </c>
      <c r="O250" s="4" t="s">
        <v>790</v>
      </c>
      <c r="P250" s="4" t="s">
        <v>791</v>
      </c>
      <c r="R250" s="4" t="s">
        <v>792</v>
      </c>
      <c r="T250" s="4" t="s">
        <v>793</v>
      </c>
      <c r="X250" s="4">
        <v>0</v>
      </c>
      <c r="Z250" s="4" t="s">
        <v>2</v>
      </c>
      <c r="AD250" s="4">
        <v>1</v>
      </c>
      <c r="AE250" s="4">
        <v>2</v>
      </c>
      <c r="AF250" s="4">
        <v>2</v>
      </c>
      <c r="AG250" s="4">
        <v>3</v>
      </c>
      <c r="AH250" s="4">
        <v>2</v>
      </c>
      <c r="AI250" s="4">
        <v>2</v>
      </c>
      <c r="AJ250" s="4">
        <v>1</v>
      </c>
      <c r="AM250" s="4">
        <v>1</v>
      </c>
      <c r="BH250" s="4">
        <f t="shared" si="9"/>
        <v>14</v>
      </c>
      <c r="BI250" s="5">
        <v>625</v>
      </c>
      <c r="BJ250" s="5">
        <f t="shared" si="10"/>
        <v>8750</v>
      </c>
      <c r="BK250" s="5">
        <v>1500</v>
      </c>
      <c r="BL250" s="5">
        <f t="shared" si="11"/>
        <v>21000</v>
      </c>
      <c r="BM250" s="4" t="s">
        <v>112</v>
      </c>
      <c r="BN250" s="10"/>
      <c r="BO250" s="4" t="s">
        <v>114</v>
      </c>
      <c r="BP250" s="4" t="s">
        <v>115</v>
      </c>
      <c r="BQ250" s="4" t="s">
        <v>116</v>
      </c>
      <c r="BR250" s="10" t="s">
        <v>117</v>
      </c>
    </row>
    <row r="251" spans="1:70" ht="30" x14ac:dyDescent="0.25">
      <c r="F251" t="s">
        <v>775</v>
      </c>
      <c r="G251" t="s">
        <v>775</v>
      </c>
      <c r="H251" t="s">
        <v>787</v>
      </c>
      <c r="I251" t="s">
        <v>788</v>
      </c>
      <c r="J251" t="s">
        <v>105</v>
      </c>
      <c r="K251" t="s">
        <v>13</v>
      </c>
      <c r="L251" t="s">
        <v>132</v>
      </c>
      <c r="M251" t="s">
        <v>132</v>
      </c>
      <c r="N251" t="s">
        <v>789</v>
      </c>
      <c r="O251" t="s">
        <v>790</v>
      </c>
      <c r="P251" t="s">
        <v>791</v>
      </c>
      <c r="R251" t="s">
        <v>792</v>
      </c>
      <c r="T251" t="s">
        <v>793</v>
      </c>
      <c r="X251">
        <v>0</v>
      </c>
      <c r="Z251" t="s">
        <v>2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M251" s="1">
        <v>0</v>
      </c>
      <c r="BH251">
        <f t="shared" si="9"/>
        <v>0</v>
      </c>
      <c r="BI251" s="3">
        <v>625</v>
      </c>
      <c r="BJ251" s="3">
        <f t="shared" si="10"/>
        <v>0</v>
      </c>
      <c r="BK251" s="3">
        <v>1500</v>
      </c>
      <c r="BL251" s="3">
        <f t="shared" si="11"/>
        <v>0</v>
      </c>
      <c r="BM251" t="s">
        <v>112</v>
      </c>
      <c r="BO251" t="s">
        <v>114</v>
      </c>
      <c r="BP251" t="s">
        <v>118</v>
      </c>
      <c r="BQ251" t="s">
        <v>116</v>
      </c>
      <c r="BR251" s="9" t="s">
        <v>117</v>
      </c>
    </row>
    <row r="252" spans="1:70" s="4" customFormat="1" ht="214.9" customHeight="1" x14ac:dyDescent="0.25">
      <c r="A252"/>
      <c r="B252"/>
      <c r="C252"/>
      <c r="D252"/>
      <c r="E252"/>
      <c r="F252" s="4" t="s">
        <v>775</v>
      </c>
      <c r="G252" s="4" t="s">
        <v>775</v>
      </c>
      <c r="H252" s="4" t="s">
        <v>794</v>
      </c>
      <c r="I252" s="4" t="s">
        <v>795</v>
      </c>
      <c r="J252" s="4" t="s">
        <v>105</v>
      </c>
      <c r="K252" s="4" t="s">
        <v>13</v>
      </c>
      <c r="L252" s="4" t="s">
        <v>132</v>
      </c>
      <c r="M252" s="4" t="s">
        <v>132</v>
      </c>
      <c r="N252" s="4" t="s">
        <v>796</v>
      </c>
      <c r="O252" s="4" t="s">
        <v>797</v>
      </c>
      <c r="P252" s="4" t="s">
        <v>786</v>
      </c>
      <c r="R252" s="4" t="s">
        <v>780</v>
      </c>
      <c r="T252" s="4" t="s">
        <v>781</v>
      </c>
      <c r="X252" s="4">
        <v>0</v>
      </c>
      <c r="Z252" s="4" t="s">
        <v>2</v>
      </c>
      <c r="AG252" s="4">
        <v>1</v>
      </c>
      <c r="BH252" s="4">
        <f t="shared" si="9"/>
        <v>1</v>
      </c>
      <c r="BI252" s="5">
        <v>583</v>
      </c>
      <c r="BJ252" s="5">
        <f t="shared" si="10"/>
        <v>583</v>
      </c>
      <c r="BK252" s="5">
        <v>1400</v>
      </c>
      <c r="BL252" s="5">
        <f t="shared" si="11"/>
        <v>1400</v>
      </c>
      <c r="BM252" s="4" t="s">
        <v>112</v>
      </c>
      <c r="BN252" s="10" t="s">
        <v>259</v>
      </c>
      <c r="BO252" s="4" t="s">
        <v>114</v>
      </c>
      <c r="BP252" s="4" t="s">
        <v>115</v>
      </c>
      <c r="BQ252" s="4" t="s">
        <v>116</v>
      </c>
      <c r="BR252" s="10" t="s">
        <v>117</v>
      </c>
    </row>
    <row r="253" spans="1:70" ht="30" x14ac:dyDescent="0.25">
      <c r="F253" t="s">
        <v>775</v>
      </c>
      <c r="G253" t="s">
        <v>775</v>
      </c>
      <c r="H253" t="s">
        <v>794</v>
      </c>
      <c r="I253" t="s">
        <v>795</v>
      </c>
      <c r="J253" t="s">
        <v>105</v>
      </c>
      <c r="K253" t="s">
        <v>13</v>
      </c>
      <c r="L253" t="s">
        <v>132</v>
      </c>
      <c r="M253" t="s">
        <v>132</v>
      </c>
      <c r="N253" t="s">
        <v>796</v>
      </c>
      <c r="O253" t="s">
        <v>797</v>
      </c>
      <c r="P253" t="s">
        <v>786</v>
      </c>
      <c r="R253" t="s">
        <v>780</v>
      </c>
      <c r="T253" t="s">
        <v>781</v>
      </c>
      <c r="X253">
        <v>0</v>
      </c>
      <c r="Z253" t="s">
        <v>2</v>
      </c>
      <c r="AG253" s="1">
        <v>0</v>
      </c>
      <c r="BH253">
        <f t="shared" si="9"/>
        <v>0</v>
      </c>
      <c r="BI253" s="3">
        <v>583</v>
      </c>
      <c r="BJ253" s="3">
        <f t="shared" si="10"/>
        <v>0</v>
      </c>
      <c r="BK253" s="3">
        <v>1400</v>
      </c>
      <c r="BL253" s="3">
        <f t="shared" si="11"/>
        <v>0</v>
      </c>
      <c r="BM253" t="s">
        <v>112</v>
      </c>
      <c r="BN253" s="9" t="s">
        <v>259</v>
      </c>
      <c r="BO253" t="s">
        <v>114</v>
      </c>
      <c r="BP253" t="s">
        <v>118</v>
      </c>
      <c r="BQ253" t="s">
        <v>116</v>
      </c>
      <c r="BR253" s="9" t="s">
        <v>117</v>
      </c>
    </row>
    <row r="254" spans="1:70" s="4" customFormat="1" ht="214.9" customHeight="1" x14ac:dyDescent="0.25">
      <c r="A254"/>
      <c r="B254"/>
      <c r="C254"/>
      <c r="D254"/>
      <c r="E254"/>
      <c r="F254" s="4" t="s">
        <v>775</v>
      </c>
      <c r="G254" s="4" t="s">
        <v>775</v>
      </c>
      <c r="H254" s="4" t="s">
        <v>798</v>
      </c>
      <c r="I254" s="4" t="s">
        <v>799</v>
      </c>
      <c r="J254" s="4" t="s">
        <v>105</v>
      </c>
      <c r="K254" s="4" t="s">
        <v>13</v>
      </c>
      <c r="L254" s="4" t="s">
        <v>132</v>
      </c>
      <c r="M254" s="4" t="s">
        <v>132</v>
      </c>
      <c r="N254" s="4" t="s">
        <v>800</v>
      </c>
      <c r="O254" s="4" t="s">
        <v>801</v>
      </c>
      <c r="P254" s="4" t="s">
        <v>802</v>
      </c>
      <c r="R254" s="4" t="s">
        <v>803</v>
      </c>
      <c r="T254" s="4" t="s">
        <v>804</v>
      </c>
      <c r="X254" s="4">
        <v>0</v>
      </c>
      <c r="Z254" s="4" t="s">
        <v>2</v>
      </c>
      <c r="AG254" s="4">
        <v>1</v>
      </c>
      <c r="BH254" s="4">
        <f t="shared" si="9"/>
        <v>1</v>
      </c>
      <c r="BI254" s="5">
        <v>583</v>
      </c>
      <c r="BJ254" s="5">
        <f t="shared" si="10"/>
        <v>583</v>
      </c>
      <c r="BK254" s="5">
        <v>1400</v>
      </c>
      <c r="BL254" s="5">
        <f t="shared" si="11"/>
        <v>1400</v>
      </c>
      <c r="BM254" s="4" t="s">
        <v>112</v>
      </c>
      <c r="BN254" s="10"/>
      <c r="BO254" s="4" t="s">
        <v>532</v>
      </c>
      <c r="BP254" s="4" t="s">
        <v>115</v>
      </c>
      <c r="BQ254" s="4" t="s">
        <v>116</v>
      </c>
      <c r="BR254" s="10" t="s">
        <v>533</v>
      </c>
    </row>
    <row r="255" spans="1:70" ht="30" x14ac:dyDescent="0.25">
      <c r="F255" t="s">
        <v>775</v>
      </c>
      <c r="G255" t="s">
        <v>775</v>
      </c>
      <c r="H255" t="s">
        <v>798</v>
      </c>
      <c r="I255" t="s">
        <v>799</v>
      </c>
      <c r="J255" t="s">
        <v>105</v>
      </c>
      <c r="K255" t="s">
        <v>13</v>
      </c>
      <c r="L255" t="s">
        <v>132</v>
      </c>
      <c r="M255" t="s">
        <v>132</v>
      </c>
      <c r="N255" t="s">
        <v>800</v>
      </c>
      <c r="O255" t="s">
        <v>801</v>
      </c>
      <c r="P255" t="s">
        <v>802</v>
      </c>
      <c r="R255" t="s">
        <v>803</v>
      </c>
      <c r="T255" t="s">
        <v>804</v>
      </c>
      <c r="X255">
        <v>0</v>
      </c>
      <c r="Z255" t="s">
        <v>2</v>
      </c>
      <c r="AG255" s="1">
        <v>0</v>
      </c>
      <c r="BH255">
        <f t="shared" si="9"/>
        <v>0</v>
      </c>
      <c r="BI255" s="3">
        <v>583</v>
      </c>
      <c r="BJ255" s="3">
        <f t="shared" si="10"/>
        <v>0</v>
      </c>
      <c r="BK255" s="3">
        <v>1400</v>
      </c>
      <c r="BL255" s="3">
        <f t="shared" si="11"/>
        <v>0</v>
      </c>
      <c r="BM255" t="s">
        <v>112</v>
      </c>
      <c r="BO255" t="s">
        <v>532</v>
      </c>
      <c r="BP255" t="s">
        <v>118</v>
      </c>
      <c r="BQ255" t="s">
        <v>116</v>
      </c>
      <c r="BR255" s="9" t="s">
        <v>533</v>
      </c>
    </row>
    <row r="256" spans="1:70" s="4" customFormat="1" ht="214.9" customHeight="1" x14ac:dyDescent="0.25">
      <c r="A256"/>
      <c r="B256"/>
      <c r="C256"/>
      <c r="D256"/>
      <c r="E256"/>
      <c r="F256" s="4" t="s">
        <v>775</v>
      </c>
      <c r="G256" s="4" t="s">
        <v>775</v>
      </c>
      <c r="H256" s="4" t="s">
        <v>805</v>
      </c>
      <c r="I256" s="4" t="s">
        <v>806</v>
      </c>
      <c r="J256" s="4" t="s">
        <v>105</v>
      </c>
      <c r="K256" s="4" t="s">
        <v>13</v>
      </c>
      <c r="L256" s="4" t="s">
        <v>132</v>
      </c>
      <c r="M256" s="4" t="s">
        <v>132</v>
      </c>
      <c r="N256" s="4" t="s">
        <v>807</v>
      </c>
      <c r="O256" s="4" t="s">
        <v>808</v>
      </c>
      <c r="P256" s="4" t="s">
        <v>786</v>
      </c>
      <c r="R256" s="4" t="s">
        <v>780</v>
      </c>
      <c r="T256" s="4" t="s">
        <v>781</v>
      </c>
      <c r="X256" s="4">
        <v>0</v>
      </c>
      <c r="Z256" s="4" t="s">
        <v>2</v>
      </c>
      <c r="AD256" s="4">
        <v>1</v>
      </c>
      <c r="AE256" s="4">
        <v>1</v>
      </c>
      <c r="AF256" s="4">
        <v>3</v>
      </c>
      <c r="AG256" s="4">
        <v>1</v>
      </c>
      <c r="AH256" s="4">
        <v>2</v>
      </c>
      <c r="AI256" s="4">
        <v>2</v>
      </c>
      <c r="AJ256" s="4">
        <v>1</v>
      </c>
      <c r="AM256" s="4">
        <v>2</v>
      </c>
      <c r="BH256" s="4">
        <f t="shared" si="9"/>
        <v>13</v>
      </c>
      <c r="BI256" s="5">
        <v>458</v>
      </c>
      <c r="BJ256" s="5">
        <f t="shared" si="10"/>
        <v>5954</v>
      </c>
      <c r="BK256" s="5">
        <v>1100</v>
      </c>
      <c r="BL256" s="5">
        <f t="shared" si="11"/>
        <v>14300</v>
      </c>
      <c r="BM256" s="4" t="s">
        <v>112</v>
      </c>
      <c r="BN256" s="10" t="s">
        <v>259</v>
      </c>
      <c r="BO256" s="4" t="s">
        <v>114</v>
      </c>
      <c r="BP256" s="4" t="s">
        <v>115</v>
      </c>
      <c r="BQ256" s="4" t="s">
        <v>116</v>
      </c>
      <c r="BR256" s="10" t="s">
        <v>117</v>
      </c>
    </row>
    <row r="257" spans="1:70" ht="30" x14ac:dyDescent="0.25">
      <c r="F257" t="s">
        <v>775</v>
      </c>
      <c r="G257" t="s">
        <v>775</v>
      </c>
      <c r="H257" t="s">
        <v>805</v>
      </c>
      <c r="I257" t="s">
        <v>806</v>
      </c>
      <c r="J257" t="s">
        <v>105</v>
      </c>
      <c r="K257" t="s">
        <v>13</v>
      </c>
      <c r="L257" t="s">
        <v>132</v>
      </c>
      <c r="M257" t="s">
        <v>132</v>
      </c>
      <c r="N257" t="s">
        <v>807</v>
      </c>
      <c r="O257" t="s">
        <v>808</v>
      </c>
      <c r="P257" t="s">
        <v>786</v>
      </c>
      <c r="R257" t="s">
        <v>780</v>
      </c>
      <c r="T257" t="s">
        <v>781</v>
      </c>
      <c r="X257">
        <v>0</v>
      </c>
      <c r="Z257" t="s">
        <v>2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M257" s="1">
        <v>0</v>
      </c>
      <c r="BH257">
        <f t="shared" si="9"/>
        <v>0</v>
      </c>
      <c r="BI257" s="3">
        <v>458</v>
      </c>
      <c r="BJ257" s="3">
        <f t="shared" si="10"/>
        <v>0</v>
      </c>
      <c r="BK257" s="3">
        <v>1100</v>
      </c>
      <c r="BL257" s="3">
        <f t="shared" si="11"/>
        <v>0</v>
      </c>
      <c r="BM257" t="s">
        <v>112</v>
      </c>
      <c r="BN257" s="9" t="s">
        <v>259</v>
      </c>
      <c r="BO257" t="s">
        <v>114</v>
      </c>
      <c r="BP257" t="s">
        <v>118</v>
      </c>
      <c r="BQ257" t="s">
        <v>116</v>
      </c>
      <c r="BR257" s="9" t="s">
        <v>117</v>
      </c>
    </row>
    <row r="258" spans="1:70" s="4" customFormat="1" ht="214.9" customHeight="1" x14ac:dyDescent="0.25">
      <c r="A258"/>
      <c r="B258"/>
      <c r="C258"/>
      <c r="D258"/>
      <c r="E258"/>
      <c r="F258" s="4" t="s">
        <v>775</v>
      </c>
      <c r="G258" s="4" t="s">
        <v>775</v>
      </c>
      <c r="H258" s="4" t="s">
        <v>809</v>
      </c>
      <c r="I258" s="4" t="s">
        <v>810</v>
      </c>
      <c r="J258" s="4" t="s">
        <v>105</v>
      </c>
      <c r="K258" s="4" t="s">
        <v>13</v>
      </c>
      <c r="L258" s="4" t="s">
        <v>132</v>
      </c>
      <c r="M258" s="4" t="s">
        <v>132</v>
      </c>
      <c r="N258" s="4" t="s">
        <v>811</v>
      </c>
      <c r="O258" s="4" t="s">
        <v>812</v>
      </c>
      <c r="P258" s="4" t="s">
        <v>791</v>
      </c>
      <c r="R258" s="4" t="s">
        <v>813</v>
      </c>
      <c r="T258" s="4" t="s">
        <v>814</v>
      </c>
      <c r="X258" s="4">
        <v>0</v>
      </c>
      <c r="Z258" s="4" t="s">
        <v>2</v>
      </c>
      <c r="AC258" s="4">
        <v>2</v>
      </c>
      <c r="AD258" s="4">
        <v>2</v>
      </c>
      <c r="AE258" s="4">
        <v>4</v>
      </c>
      <c r="AF258" s="4">
        <v>4</v>
      </c>
      <c r="AG258" s="4">
        <v>6</v>
      </c>
      <c r="AH258" s="4">
        <v>2</v>
      </c>
      <c r="AI258" s="4">
        <v>7</v>
      </c>
      <c r="AJ258" s="4">
        <v>1</v>
      </c>
      <c r="AK258" s="4">
        <v>3</v>
      </c>
      <c r="AL258" s="4">
        <v>1</v>
      </c>
      <c r="AM258" s="4">
        <v>2</v>
      </c>
      <c r="BH258" s="4">
        <f t="shared" si="9"/>
        <v>34</v>
      </c>
      <c r="BI258" s="5">
        <v>583</v>
      </c>
      <c r="BJ258" s="5">
        <f t="shared" si="10"/>
        <v>19822</v>
      </c>
      <c r="BK258" s="5">
        <v>1400</v>
      </c>
      <c r="BL258" s="5">
        <f t="shared" si="11"/>
        <v>47600</v>
      </c>
      <c r="BM258" s="4" t="s">
        <v>112</v>
      </c>
      <c r="BN258" s="10"/>
      <c r="BO258" s="4" t="s">
        <v>114</v>
      </c>
      <c r="BP258" s="4" t="s">
        <v>115</v>
      </c>
      <c r="BQ258" s="4" t="s">
        <v>116</v>
      </c>
      <c r="BR258" s="10" t="s">
        <v>117</v>
      </c>
    </row>
    <row r="259" spans="1:70" ht="30" x14ac:dyDescent="0.25">
      <c r="F259" t="s">
        <v>775</v>
      </c>
      <c r="G259" t="s">
        <v>775</v>
      </c>
      <c r="H259" t="s">
        <v>809</v>
      </c>
      <c r="I259" t="s">
        <v>810</v>
      </c>
      <c r="J259" t="s">
        <v>105</v>
      </c>
      <c r="K259" t="s">
        <v>13</v>
      </c>
      <c r="L259" t="s">
        <v>132</v>
      </c>
      <c r="M259" t="s">
        <v>132</v>
      </c>
      <c r="N259" t="s">
        <v>811</v>
      </c>
      <c r="O259" t="s">
        <v>812</v>
      </c>
      <c r="P259" t="s">
        <v>791</v>
      </c>
      <c r="R259" t="s">
        <v>813</v>
      </c>
      <c r="T259" t="s">
        <v>814</v>
      </c>
      <c r="X259">
        <v>0</v>
      </c>
      <c r="Z259" t="s">
        <v>2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BH259">
        <f t="shared" si="9"/>
        <v>0</v>
      </c>
      <c r="BI259" s="3">
        <v>583</v>
      </c>
      <c r="BJ259" s="3">
        <f t="shared" si="10"/>
        <v>0</v>
      </c>
      <c r="BK259" s="3">
        <v>1400</v>
      </c>
      <c r="BL259" s="3">
        <f t="shared" si="11"/>
        <v>0</v>
      </c>
      <c r="BM259" t="s">
        <v>112</v>
      </c>
      <c r="BO259" t="s">
        <v>114</v>
      </c>
      <c r="BP259" t="s">
        <v>118</v>
      </c>
      <c r="BQ259" t="s">
        <v>116</v>
      </c>
      <c r="BR259" s="9" t="s">
        <v>117</v>
      </c>
    </row>
    <row r="260" spans="1:70" s="4" customFormat="1" ht="214.9" customHeight="1" x14ac:dyDescent="0.25">
      <c r="A260"/>
      <c r="B260"/>
      <c r="C260"/>
      <c r="D260"/>
      <c r="E260"/>
      <c r="F260" s="4" t="s">
        <v>775</v>
      </c>
      <c r="G260" s="4" t="s">
        <v>775</v>
      </c>
      <c r="H260" s="4" t="s">
        <v>815</v>
      </c>
      <c r="I260" s="4" t="s">
        <v>816</v>
      </c>
      <c r="J260" s="4" t="s">
        <v>105</v>
      </c>
      <c r="K260" s="4" t="s">
        <v>13</v>
      </c>
      <c r="L260" s="4" t="s">
        <v>132</v>
      </c>
      <c r="M260" s="4" t="s">
        <v>132</v>
      </c>
      <c r="N260" s="4" t="s">
        <v>817</v>
      </c>
      <c r="O260" s="4" t="s">
        <v>818</v>
      </c>
      <c r="P260" s="4" t="s">
        <v>819</v>
      </c>
      <c r="R260" s="4" t="s">
        <v>820</v>
      </c>
      <c r="T260" s="4" t="s">
        <v>821</v>
      </c>
      <c r="X260" s="4">
        <v>0</v>
      </c>
      <c r="Z260" s="4" t="s">
        <v>2</v>
      </c>
      <c r="AG260" s="4">
        <v>1</v>
      </c>
      <c r="BH260" s="4">
        <f t="shared" ref="BH260:BH307" si="12">SUM(AA260:BG260)</f>
        <v>1</v>
      </c>
      <c r="BI260" s="5">
        <v>542</v>
      </c>
      <c r="BJ260" s="5">
        <f t="shared" ref="BJ260:BJ307" si="13">BI260*BH260</f>
        <v>542</v>
      </c>
      <c r="BK260" s="5">
        <v>1300</v>
      </c>
      <c r="BL260" s="5">
        <f t="shared" ref="BL260:BL307" si="14">BK260*BH260</f>
        <v>1300</v>
      </c>
      <c r="BM260" s="4" t="s">
        <v>112</v>
      </c>
      <c r="BN260" s="10"/>
      <c r="BO260" s="4" t="s">
        <v>114</v>
      </c>
      <c r="BP260" s="4" t="s">
        <v>115</v>
      </c>
      <c r="BQ260" s="4" t="s">
        <v>116</v>
      </c>
      <c r="BR260" s="10" t="s">
        <v>117</v>
      </c>
    </row>
    <row r="261" spans="1:70" ht="30" x14ac:dyDescent="0.25">
      <c r="F261" t="s">
        <v>775</v>
      </c>
      <c r="G261" t="s">
        <v>775</v>
      </c>
      <c r="H261" t="s">
        <v>815</v>
      </c>
      <c r="I261" t="s">
        <v>816</v>
      </c>
      <c r="J261" t="s">
        <v>105</v>
      </c>
      <c r="K261" t="s">
        <v>13</v>
      </c>
      <c r="L261" t="s">
        <v>132</v>
      </c>
      <c r="M261" t="s">
        <v>132</v>
      </c>
      <c r="N261" t="s">
        <v>817</v>
      </c>
      <c r="O261" t="s">
        <v>818</v>
      </c>
      <c r="P261" t="s">
        <v>819</v>
      </c>
      <c r="R261" t="s">
        <v>820</v>
      </c>
      <c r="T261" t="s">
        <v>821</v>
      </c>
      <c r="X261">
        <v>0</v>
      </c>
      <c r="Z261" t="s">
        <v>2</v>
      </c>
      <c r="AG261" s="1">
        <v>0</v>
      </c>
      <c r="BH261">
        <f t="shared" si="12"/>
        <v>0</v>
      </c>
      <c r="BI261" s="3">
        <v>542</v>
      </c>
      <c r="BJ261" s="3">
        <f t="shared" si="13"/>
        <v>0</v>
      </c>
      <c r="BK261" s="3">
        <v>1300</v>
      </c>
      <c r="BL261" s="3">
        <f t="shared" si="14"/>
        <v>0</v>
      </c>
      <c r="BM261" t="s">
        <v>112</v>
      </c>
      <c r="BO261" t="s">
        <v>114</v>
      </c>
      <c r="BP261" t="s">
        <v>118</v>
      </c>
      <c r="BQ261" t="s">
        <v>116</v>
      </c>
      <c r="BR261" s="9" t="s">
        <v>117</v>
      </c>
    </row>
    <row r="262" spans="1:70" s="4" customFormat="1" ht="214.9" customHeight="1" x14ac:dyDescent="0.25">
      <c r="A262" t="s">
        <v>101</v>
      </c>
      <c r="B262"/>
      <c r="C262"/>
      <c r="D262"/>
      <c r="E262"/>
      <c r="F262" s="4" t="s">
        <v>775</v>
      </c>
      <c r="G262" s="4" t="s">
        <v>775</v>
      </c>
      <c r="H262" s="4" t="s">
        <v>822</v>
      </c>
      <c r="I262" s="4" t="s">
        <v>823</v>
      </c>
      <c r="J262" s="4" t="s">
        <v>105</v>
      </c>
      <c r="K262" s="4" t="s">
        <v>13</v>
      </c>
      <c r="L262" s="4" t="s">
        <v>13</v>
      </c>
      <c r="M262" s="4" t="s">
        <v>824</v>
      </c>
      <c r="N262" s="4" t="s">
        <v>825</v>
      </c>
      <c r="O262" s="4" t="s">
        <v>826</v>
      </c>
      <c r="P262" s="4" t="s">
        <v>827</v>
      </c>
      <c r="R262" s="4" t="s">
        <v>211</v>
      </c>
      <c r="T262" s="4" t="s">
        <v>212</v>
      </c>
      <c r="X262" s="4">
        <v>0</v>
      </c>
      <c r="Z262" s="4" t="s">
        <v>2</v>
      </c>
      <c r="AC262" s="4">
        <v>1</v>
      </c>
      <c r="AJ262" s="4">
        <v>1</v>
      </c>
      <c r="AK262" s="4">
        <v>1</v>
      </c>
      <c r="AO262" s="4">
        <v>1</v>
      </c>
      <c r="BH262" s="4">
        <f t="shared" si="12"/>
        <v>4</v>
      </c>
      <c r="BI262" s="5">
        <v>1083</v>
      </c>
      <c r="BJ262" s="5">
        <f t="shared" si="13"/>
        <v>4332</v>
      </c>
      <c r="BK262" s="5">
        <v>2600</v>
      </c>
      <c r="BL262" s="5">
        <f t="shared" si="14"/>
        <v>10400</v>
      </c>
      <c r="BM262" s="4" t="s">
        <v>112</v>
      </c>
      <c r="BN262" s="10" t="s">
        <v>828</v>
      </c>
      <c r="BO262" s="4" t="s">
        <v>114</v>
      </c>
      <c r="BP262" s="4" t="s">
        <v>115</v>
      </c>
      <c r="BQ262" s="4" t="s">
        <v>116</v>
      </c>
      <c r="BR262" s="10" t="s">
        <v>117</v>
      </c>
    </row>
    <row r="263" spans="1:70" ht="30" x14ac:dyDescent="0.25">
      <c r="F263" t="s">
        <v>775</v>
      </c>
      <c r="G263" t="s">
        <v>775</v>
      </c>
      <c r="H263" t="s">
        <v>822</v>
      </c>
      <c r="I263" t="s">
        <v>823</v>
      </c>
      <c r="J263" t="s">
        <v>105</v>
      </c>
      <c r="K263" t="s">
        <v>13</v>
      </c>
      <c r="L263" t="s">
        <v>13</v>
      </c>
      <c r="M263" t="s">
        <v>824</v>
      </c>
      <c r="N263" t="s">
        <v>825</v>
      </c>
      <c r="O263" t="s">
        <v>826</v>
      </c>
      <c r="P263" t="s">
        <v>827</v>
      </c>
      <c r="R263" t="s">
        <v>211</v>
      </c>
      <c r="T263" t="s">
        <v>212</v>
      </c>
      <c r="X263">
        <v>0</v>
      </c>
      <c r="Z263" t="s">
        <v>2</v>
      </c>
      <c r="AC263" s="1">
        <v>0</v>
      </c>
      <c r="AJ263" s="1">
        <v>0</v>
      </c>
      <c r="AK263" s="1">
        <v>0</v>
      </c>
      <c r="AO263" s="1">
        <v>0</v>
      </c>
      <c r="BH263">
        <f t="shared" si="12"/>
        <v>0</v>
      </c>
      <c r="BI263" s="3">
        <v>1083</v>
      </c>
      <c r="BJ263" s="3">
        <f t="shared" si="13"/>
        <v>0</v>
      </c>
      <c r="BK263" s="3">
        <v>2600</v>
      </c>
      <c r="BL263" s="3">
        <f t="shared" si="14"/>
        <v>0</v>
      </c>
      <c r="BM263" t="s">
        <v>112</v>
      </c>
      <c r="BN263" s="9" t="s">
        <v>828</v>
      </c>
      <c r="BO263" t="s">
        <v>114</v>
      </c>
      <c r="BP263" t="s">
        <v>118</v>
      </c>
      <c r="BQ263" t="s">
        <v>116</v>
      </c>
      <c r="BR263" s="9" t="s">
        <v>117</v>
      </c>
    </row>
    <row r="264" spans="1:70" s="4" customFormat="1" ht="214.9" customHeight="1" x14ac:dyDescent="0.25">
      <c r="A264"/>
      <c r="B264"/>
      <c r="C264"/>
      <c r="D264"/>
      <c r="E264"/>
      <c r="F264" s="4" t="s">
        <v>775</v>
      </c>
      <c r="G264" s="4" t="s">
        <v>775</v>
      </c>
      <c r="H264" s="4" t="s">
        <v>829</v>
      </c>
      <c r="I264" s="4" t="s">
        <v>830</v>
      </c>
      <c r="J264" s="4" t="s">
        <v>105</v>
      </c>
      <c r="K264" s="4" t="s">
        <v>13</v>
      </c>
      <c r="L264" s="4" t="s">
        <v>13</v>
      </c>
      <c r="M264" s="4" t="s">
        <v>824</v>
      </c>
      <c r="N264" s="4" t="s">
        <v>831</v>
      </c>
      <c r="O264" s="4" t="s">
        <v>832</v>
      </c>
      <c r="P264" s="4" t="s">
        <v>833</v>
      </c>
      <c r="R264" s="4" t="s">
        <v>834</v>
      </c>
      <c r="T264" s="4" t="s">
        <v>835</v>
      </c>
      <c r="X264" s="4">
        <v>0</v>
      </c>
      <c r="Z264" s="4" t="s">
        <v>2</v>
      </c>
      <c r="AA264" s="4">
        <v>1</v>
      </c>
      <c r="AF264" s="4">
        <v>1</v>
      </c>
      <c r="AH264" s="4">
        <v>1</v>
      </c>
      <c r="AI264" s="4">
        <v>1</v>
      </c>
      <c r="AK264" s="4">
        <v>1</v>
      </c>
      <c r="AM264" s="4">
        <v>1</v>
      </c>
      <c r="BH264" s="4">
        <f t="shared" si="12"/>
        <v>6</v>
      </c>
      <c r="BI264" s="5">
        <v>500</v>
      </c>
      <c r="BJ264" s="5">
        <f t="shared" si="13"/>
        <v>3000</v>
      </c>
      <c r="BK264" s="5">
        <v>1200</v>
      </c>
      <c r="BL264" s="5">
        <f t="shared" si="14"/>
        <v>7200</v>
      </c>
      <c r="BM264" s="4" t="s">
        <v>112</v>
      </c>
      <c r="BN264" s="10" t="s">
        <v>113</v>
      </c>
      <c r="BO264" s="4" t="s">
        <v>114</v>
      </c>
      <c r="BP264" s="4" t="s">
        <v>115</v>
      </c>
      <c r="BQ264" s="4" t="s">
        <v>116</v>
      </c>
      <c r="BR264" s="10" t="s">
        <v>117</v>
      </c>
    </row>
    <row r="265" spans="1:70" ht="30" x14ac:dyDescent="0.25">
      <c r="F265" t="s">
        <v>775</v>
      </c>
      <c r="G265" t="s">
        <v>775</v>
      </c>
      <c r="H265" t="s">
        <v>829</v>
      </c>
      <c r="I265" t="s">
        <v>830</v>
      </c>
      <c r="J265" t="s">
        <v>105</v>
      </c>
      <c r="K265" t="s">
        <v>13</v>
      </c>
      <c r="L265" t="s">
        <v>13</v>
      </c>
      <c r="M265" t="s">
        <v>824</v>
      </c>
      <c r="N265" t="s">
        <v>831</v>
      </c>
      <c r="O265" t="s">
        <v>832</v>
      </c>
      <c r="P265" t="s">
        <v>833</v>
      </c>
      <c r="R265" t="s">
        <v>834</v>
      </c>
      <c r="T265" t="s">
        <v>835</v>
      </c>
      <c r="X265">
        <v>0</v>
      </c>
      <c r="Z265" t="s">
        <v>2</v>
      </c>
      <c r="AA265" s="1">
        <v>0</v>
      </c>
      <c r="AF265" s="1">
        <v>0</v>
      </c>
      <c r="AH265" s="1">
        <v>0</v>
      </c>
      <c r="AI265" s="1">
        <v>0</v>
      </c>
      <c r="AK265" s="1">
        <v>0</v>
      </c>
      <c r="AM265" s="1">
        <v>0</v>
      </c>
      <c r="BH265">
        <f t="shared" si="12"/>
        <v>0</v>
      </c>
      <c r="BI265" s="3">
        <v>500</v>
      </c>
      <c r="BJ265" s="3">
        <f t="shared" si="13"/>
        <v>0</v>
      </c>
      <c r="BK265" s="3">
        <v>1200</v>
      </c>
      <c r="BL265" s="3">
        <f t="shared" si="14"/>
        <v>0</v>
      </c>
      <c r="BM265" t="s">
        <v>112</v>
      </c>
      <c r="BN265" s="9" t="s">
        <v>113</v>
      </c>
      <c r="BO265" t="s">
        <v>114</v>
      </c>
      <c r="BP265" t="s">
        <v>118</v>
      </c>
      <c r="BQ265" t="s">
        <v>116</v>
      </c>
      <c r="BR265" s="9" t="s">
        <v>117</v>
      </c>
    </row>
    <row r="266" spans="1:70" s="4" customFormat="1" ht="214.9" customHeight="1" x14ac:dyDescent="0.25">
      <c r="A266"/>
      <c r="B266"/>
      <c r="C266"/>
      <c r="D266"/>
      <c r="E266"/>
      <c r="F266" s="4" t="s">
        <v>775</v>
      </c>
      <c r="G266" s="4" t="s">
        <v>775</v>
      </c>
      <c r="H266" s="4" t="s">
        <v>836</v>
      </c>
      <c r="I266" s="4" t="s">
        <v>837</v>
      </c>
      <c r="J266" s="4" t="s">
        <v>105</v>
      </c>
      <c r="K266" s="4" t="s">
        <v>13</v>
      </c>
      <c r="L266" s="4" t="s">
        <v>13</v>
      </c>
      <c r="M266" s="4" t="s">
        <v>824</v>
      </c>
      <c r="N266" s="4" t="s">
        <v>838</v>
      </c>
      <c r="O266" s="4" t="s">
        <v>839</v>
      </c>
      <c r="P266" s="4" t="s">
        <v>703</v>
      </c>
      <c r="R266" s="4" t="s">
        <v>211</v>
      </c>
      <c r="T266" s="4" t="s">
        <v>212</v>
      </c>
      <c r="X266" s="4">
        <v>0</v>
      </c>
      <c r="Z266" s="4" t="s">
        <v>2</v>
      </c>
      <c r="AG266" s="4">
        <v>1</v>
      </c>
      <c r="BH266" s="4">
        <f t="shared" si="12"/>
        <v>1</v>
      </c>
      <c r="BI266" s="5">
        <v>1875</v>
      </c>
      <c r="BJ266" s="5">
        <f t="shared" si="13"/>
        <v>1875</v>
      </c>
      <c r="BK266" s="5">
        <v>4500</v>
      </c>
      <c r="BL266" s="5">
        <f t="shared" si="14"/>
        <v>4500</v>
      </c>
      <c r="BM266" s="4" t="s">
        <v>112</v>
      </c>
      <c r="BN266" s="10" t="s">
        <v>840</v>
      </c>
      <c r="BO266" s="4" t="s">
        <v>114</v>
      </c>
      <c r="BP266" s="4" t="s">
        <v>115</v>
      </c>
      <c r="BQ266" s="4" t="s">
        <v>116</v>
      </c>
      <c r="BR266" s="10" t="s">
        <v>117</v>
      </c>
    </row>
    <row r="267" spans="1:70" ht="30" x14ac:dyDescent="0.25">
      <c r="F267" t="s">
        <v>775</v>
      </c>
      <c r="G267" t="s">
        <v>775</v>
      </c>
      <c r="H267" t="s">
        <v>836</v>
      </c>
      <c r="I267" t="s">
        <v>837</v>
      </c>
      <c r="J267" t="s">
        <v>105</v>
      </c>
      <c r="K267" t="s">
        <v>13</v>
      </c>
      <c r="L267" t="s">
        <v>13</v>
      </c>
      <c r="M267" t="s">
        <v>824</v>
      </c>
      <c r="N267" t="s">
        <v>838</v>
      </c>
      <c r="O267" t="s">
        <v>839</v>
      </c>
      <c r="P267" t="s">
        <v>703</v>
      </c>
      <c r="R267" t="s">
        <v>211</v>
      </c>
      <c r="T267" t="s">
        <v>212</v>
      </c>
      <c r="X267">
        <v>0</v>
      </c>
      <c r="Z267" t="s">
        <v>2</v>
      </c>
      <c r="AG267" s="1">
        <v>0</v>
      </c>
      <c r="BH267">
        <f t="shared" si="12"/>
        <v>0</v>
      </c>
      <c r="BI267" s="3">
        <v>1875</v>
      </c>
      <c r="BJ267" s="3">
        <f t="shared" si="13"/>
        <v>0</v>
      </c>
      <c r="BK267" s="3">
        <v>4500</v>
      </c>
      <c r="BL267" s="3">
        <f t="shared" si="14"/>
        <v>0</v>
      </c>
      <c r="BM267" t="s">
        <v>112</v>
      </c>
      <c r="BN267" s="9" t="s">
        <v>840</v>
      </c>
      <c r="BO267" t="s">
        <v>114</v>
      </c>
      <c r="BP267" t="s">
        <v>118</v>
      </c>
      <c r="BQ267" t="s">
        <v>116</v>
      </c>
      <c r="BR267" s="9" t="s">
        <v>117</v>
      </c>
    </row>
    <row r="268" spans="1:70" s="4" customFormat="1" ht="214.9" customHeight="1" x14ac:dyDescent="0.25">
      <c r="A268"/>
      <c r="B268"/>
      <c r="C268"/>
      <c r="D268"/>
      <c r="E268"/>
      <c r="F268" s="4" t="s">
        <v>775</v>
      </c>
      <c r="G268" s="4" t="s">
        <v>775</v>
      </c>
      <c r="H268" s="4" t="s">
        <v>841</v>
      </c>
      <c r="I268" s="4" t="s">
        <v>842</v>
      </c>
      <c r="J268" s="4" t="s">
        <v>105</v>
      </c>
      <c r="K268" s="4" t="s">
        <v>13</v>
      </c>
      <c r="L268" s="4" t="s">
        <v>13</v>
      </c>
      <c r="M268" s="4" t="s">
        <v>824</v>
      </c>
      <c r="N268" s="4" t="s">
        <v>843</v>
      </c>
      <c r="O268" s="4" t="s">
        <v>844</v>
      </c>
      <c r="P268" s="4" t="s">
        <v>703</v>
      </c>
      <c r="R268" s="4" t="s">
        <v>845</v>
      </c>
      <c r="T268" s="4" t="s">
        <v>846</v>
      </c>
      <c r="X268" s="4">
        <v>0</v>
      </c>
      <c r="Z268" s="4" t="s">
        <v>2</v>
      </c>
      <c r="AG268" s="4">
        <v>1</v>
      </c>
      <c r="BH268" s="4">
        <f t="shared" si="12"/>
        <v>1</v>
      </c>
      <c r="BI268" s="5">
        <v>1875</v>
      </c>
      <c r="BJ268" s="5">
        <f t="shared" si="13"/>
        <v>1875</v>
      </c>
      <c r="BK268" s="5">
        <v>4500</v>
      </c>
      <c r="BL268" s="5">
        <f t="shared" si="14"/>
        <v>4500</v>
      </c>
      <c r="BM268" s="4" t="s">
        <v>112</v>
      </c>
      <c r="BN268" s="10" t="s">
        <v>840</v>
      </c>
      <c r="BO268" s="4" t="s">
        <v>114</v>
      </c>
      <c r="BP268" s="4" t="s">
        <v>115</v>
      </c>
      <c r="BQ268" s="4" t="s">
        <v>116</v>
      </c>
      <c r="BR268" s="10" t="s">
        <v>117</v>
      </c>
    </row>
    <row r="269" spans="1:70" ht="30" x14ac:dyDescent="0.25">
      <c r="F269" t="s">
        <v>775</v>
      </c>
      <c r="G269" t="s">
        <v>775</v>
      </c>
      <c r="H269" t="s">
        <v>841</v>
      </c>
      <c r="I269" t="s">
        <v>842</v>
      </c>
      <c r="J269" t="s">
        <v>105</v>
      </c>
      <c r="K269" t="s">
        <v>13</v>
      </c>
      <c r="L269" t="s">
        <v>13</v>
      </c>
      <c r="M269" t="s">
        <v>824</v>
      </c>
      <c r="N269" t="s">
        <v>843</v>
      </c>
      <c r="O269" t="s">
        <v>844</v>
      </c>
      <c r="P269" t="s">
        <v>703</v>
      </c>
      <c r="R269" t="s">
        <v>845</v>
      </c>
      <c r="T269" t="s">
        <v>846</v>
      </c>
      <c r="X269">
        <v>0</v>
      </c>
      <c r="Z269" t="s">
        <v>2</v>
      </c>
      <c r="AG269" s="1">
        <v>0</v>
      </c>
      <c r="BH269">
        <f t="shared" si="12"/>
        <v>0</v>
      </c>
      <c r="BI269" s="3">
        <v>1875</v>
      </c>
      <c r="BJ269" s="3">
        <f t="shared" si="13"/>
        <v>0</v>
      </c>
      <c r="BK269" s="3">
        <v>4500</v>
      </c>
      <c r="BL269" s="3">
        <f t="shared" si="14"/>
        <v>0</v>
      </c>
      <c r="BM269" t="s">
        <v>112</v>
      </c>
      <c r="BN269" s="9" t="s">
        <v>840</v>
      </c>
      <c r="BO269" t="s">
        <v>114</v>
      </c>
      <c r="BP269" t="s">
        <v>118</v>
      </c>
      <c r="BQ269" t="s">
        <v>116</v>
      </c>
      <c r="BR269" s="9" t="s">
        <v>117</v>
      </c>
    </row>
    <row r="270" spans="1:70" s="4" customFormat="1" ht="214.9" customHeight="1" x14ac:dyDescent="0.25">
      <c r="A270"/>
      <c r="B270"/>
      <c r="C270"/>
      <c r="D270"/>
      <c r="E270"/>
      <c r="F270" s="4" t="s">
        <v>775</v>
      </c>
      <c r="G270" s="4" t="s">
        <v>775</v>
      </c>
      <c r="H270" s="4" t="s">
        <v>847</v>
      </c>
      <c r="I270" s="4" t="s">
        <v>848</v>
      </c>
      <c r="J270" s="4" t="s">
        <v>105</v>
      </c>
      <c r="K270" s="4" t="s">
        <v>13</v>
      </c>
      <c r="L270" s="4" t="s">
        <v>13</v>
      </c>
      <c r="M270" s="4" t="s">
        <v>824</v>
      </c>
      <c r="N270" s="4" t="s">
        <v>849</v>
      </c>
      <c r="O270" s="4" t="s">
        <v>850</v>
      </c>
      <c r="P270" s="4" t="s">
        <v>819</v>
      </c>
      <c r="R270" s="4" t="s">
        <v>851</v>
      </c>
      <c r="T270" s="4" t="s">
        <v>852</v>
      </c>
      <c r="X270" s="4">
        <v>0</v>
      </c>
      <c r="Z270" s="4" t="s">
        <v>2</v>
      </c>
      <c r="AG270" s="4">
        <v>1</v>
      </c>
      <c r="BH270" s="4">
        <f t="shared" si="12"/>
        <v>1</v>
      </c>
      <c r="BI270" s="5">
        <v>479</v>
      </c>
      <c r="BJ270" s="5">
        <f t="shared" si="13"/>
        <v>479</v>
      </c>
      <c r="BK270" s="5">
        <v>1150</v>
      </c>
      <c r="BL270" s="5">
        <f t="shared" si="14"/>
        <v>1150</v>
      </c>
      <c r="BM270" s="4" t="s">
        <v>112</v>
      </c>
      <c r="BN270" s="10" t="s">
        <v>693</v>
      </c>
      <c r="BO270" s="4" t="s">
        <v>114</v>
      </c>
      <c r="BP270" s="4" t="s">
        <v>115</v>
      </c>
      <c r="BQ270" s="4" t="s">
        <v>116</v>
      </c>
      <c r="BR270" s="10" t="s">
        <v>117</v>
      </c>
    </row>
    <row r="271" spans="1:70" ht="30" x14ac:dyDescent="0.25">
      <c r="F271" t="s">
        <v>775</v>
      </c>
      <c r="G271" t="s">
        <v>775</v>
      </c>
      <c r="H271" t="s">
        <v>847</v>
      </c>
      <c r="I271" t="s">
        <v>848</v>
      </c>
      <c r="J271" t="s">
        <v>105</v>
      </c>
      <c r="K271" t="s">
        <v>13</v>
      </c>
      <c r="L271" t="s">
        <v>13</v>
      </c>
      <c r="M271" t="s">
        <v>824</v>
      </c>
      <c r="N271" t="s">
        <v>849</v>
      </c>
      <c r="O271" t="s">
        <v>850</v>
      </c>
      <c r="P271" t="s">
        <v>819</v>
      </c>
      <c r="R271" t="s">
        <v>851</v>
      </c>
      <c r="T271" t="s">
        <v>852</v>
      </c>
      <c r="X271">
        <v>0</v>
      </c>
      <c r="Z271" t="s">
        <v>2</v>
      </c>
      <c r="AG271" s="1">
        <v>0</v>
      </c>
      <c r="BH271">
        <f t="shared" si="12"/>
        <v>0</v>
      </c>
      <c r="BI271" s="3">
        <v>479</v>
      </c>
      <c r="BJ271" s="3">
        <f t="shared" si="13"/>
        <v>0</v>
      </c>
      <c r="BK271" s="3">
        <v>1150</v>
      </c>
      <c r="BL271" s="3">
        <f t="shared" si="14"/>
        <v>0</v>
      </c>
      <c r="BM271" t="s">
        <v>112</v>
      </c>
      <c r="BN271" s="9" t="s">
        <v>693</v>
      </c>
      <c r="BO271" t="s">
        <v>114</v>
      </c>
      <c r="BP271" t="s">
        <v>118</v>
      </c>
      <c r="BQ271" t="s">
        <v>116</v>
      </c>
      <c r="BR271" s="9" t="s">
        <v>117</v>
      </c>
    </row>
    <row r="272" spans="1:70" s="4" customFormat="1" ht="214.9" customHeight="1" x14ac:dyDescent="0.25">
      <c r="A272"/>
      <c r="B272"/>
      <c r="C272"/>
      <c r="D272"/>
      <c r="E272"/>
      <c r="F272" s="4" t="s">
        <v>775</v>
      </c>
      <c r="G272" s="4" t="s">
        <v>775</v>
      </c>
      <c r="H272" s="4" t="s">
        <v>853</v>
      </c>
      <c r="I272" s="4" t="s">
        <v>854</v>
      </c>
      <c r="J272" s="4" t="s">
        <v>105</v>
      </c>
      <c r="K272" s="4" t="s">
        <v>13</v>
      </c>
      <c r="L272" s="4" t="s">
        <v>13</v>
      </c>
      <c r="M272" s="4" t="s">
        <v>824</v>
      </c>
      <c r="N272" s="4" t="s">
        <v>855</v>
      </c>
      <c r="O272" s="4" t="s">
        <v>856</v>
      </c>
      <c r="P272" s="4" t="s">
        <v>857</v>
      </c>
      <c r="R272" s="4" t="s">
        <v>211</v>
      </c>
      <c r="T272" s="4" t="s">
        <v>212</v>
      </c>
      <c r="X272" s="4">
        <v>0</v>
      </c>
      <c r="Z272" s="4" t="s">
        <v>2</v>
      </c>
      <c r="AG272" s="4">
        <v>1</v>
      </c>
      <c r="BH272" s="4">
        <f t="shared" si="12"/>
        <v>1</v>
      </c>
      <c r="BI272" s="5">
        <v>371</v>
      </c>
      <c r="BJ272" s="5">
        <f t="shared" si="13"/>
        <v>371</v>
      </c>
      <c r="BK272" s="5">
        <v>890</v>
      </c>
      <c r="BL272" s="5">
        <f t="shared" si="14"/>
        <v>890</v>
      </c>
      <c r="BM272" s="4" t="s">
        <v>112</v>
      </c>
      <c r="BN272" s="10"/>
      <c r="BO272" s="4" t="s">
        <v>114</v>
      </c>
      <c r="BP272" s="4" t="s">
        <v>115</v>
      </c>
      <c r="BQ272" s="4" t="s">
        <v>116</v>
      </c>
      <c r="BR272" s="10" t="s">
        <v>117</v>
      </c>
    </row>
    <row r="273" spans="1:70" ht="30" x14ac:dyDescent="0.25">
      <c r="F273" t="s">
        <v>775</v>
      </c>
      <c r="G273" t="s">
        <v>775</v>
      </c>
      <c r="H273" t="s">
        <v>853</v>
      </c>
      <c r="I273" t="s">
        <v>854</v>
      </c>
      <c r="J273" t="s">
        <v>105</v>
      </c>
      <c r="K273" t="s">
        <v>13</v>
      </c>
      <c r="L273" t="s">
        <v>13</v>
      </c>
      <c r="M273" t="s">
        <v>824</v>
      </c>
      <c r="N273" t="s">
        <v>855</v>
      </c>
      <c r="O273" t="s">
        <v>856</v>
      </c>
      <c r="P273" t="s">
        <v>857</v>
      </c>
      <c r="R273" t="s">
        <v>211</v>
      </c>
      <c r="T273" t="s">
        <v>212</v>
      </c>
      <c r="X273">
        <v>0</v>
      </c>
      <c r="Z273" t="s">
        <v>2</v>
      </c>
      <c r="AG273" s="1">
        <v>0</v>
      </c>
      <c r="BH273">
        <f t="shared" si="12"/>
        <v>0</v>
      </c>
      <c r="BI273" s="3">
        <v>371</v>
      </c>
      <c r="BJ273" s="3">
        <f t="shared" si="13"/>
        <v>0</v>
      </c>
      <c r="BK273" s="3">
        <v>890</v>
      </c>
      <c r="BL273" s="3">
        <f t="shared" si="14"/>
        <v>0</v>
      </c>
      <c r="BM273" t="s">
        <v>112</v>
      </c>
      <c r="BO273" t="s">
        <v>114</v>
      </c>
      <c r="BP273" t="s">
        <v>118</v>
      </c>
      <c r="BQ273" t="s">
        <v>116</v>
      </c>
      <c r="BR273" s="9" t="s">
        <v>117</v>
      </c>
    </row>
    <row r="274" spans="1:70" s="4" customFormat="1" ht="214.9" customHeight="1" x14ac:dyDescent="0.25">
      <c r="A274"/>
      <c r="B274"/>
      <c r="C274"/>
      <c r="D274"/>
      <c r="E274"/>
      <c r="F274" s="4" t="s">
        <v>775</v>
      </c>
      <c r="G274" s="4" t="s">
        <v>775</v>
      </c>
      <c r="H274" s="4" t="s">
        <v>858</v>
      </c>
      <c r="I274" s="4" t="s">
        <v>859</v>
      </c>
      <c r="J274" s="4" t="s">
        <v>105</v>
      </c>
      <c r="K274" s="4" t="s">
        <v>13</v>
      </c>
      <c r="L274" s="4" t="s">
        <v>13</v>
      </c>
      <c r="M274" s="4" t="s">
        <v>824</v>
      </c>
      <c r="N274" s="4" t="s">
        <v>860</v>
      </c>
      <c r="O274" s="4" t="s">
        <v>861</v>
      </c>
      <c r="P274" s="4" t="s">
        <v>862</v>
      </c>
      <c r="R274" s="4" t="s">
        <v>211</v>
      </c>
      <c r="T274" s="4" t="s">
        <v>212</v>
      </c>
      <c r="X274" s="4">
        <v>0</v>
      </c>
      <c r="Z274" s="4" t="s">
        <v>2</v>
      </c>
      <c r="AD274" s="4">
        <v>1</v>
      </c>
      <c r="AE274" s="4">
        <v>3</v>
      </c>
      <c r="AF274" s="4">
        <v>1</v>
      </c>
      <c r="AG274" s="4">
        <v>1</v>
      </c>
      <c r="AH274" s="4">
        <v>1</v>
      </c>
      <c r="AI274" s="4">
        <v>1</v>
      </c>
      <c r="AJ274" s="4">
        <v>2</v>
      </c>
      <c r="AK274" s="4">
        <v>2</v>
      </c>
      <c r="AM274" s="4">
        <v>1</v>
      </c>
      <c r="AO274" s="4">
        <v>1</v>
      </c>
      <c r="BH274" s="4">
        <f t="shared" si="12"/>
        <v>14</v>
      </c>
      <c r="BI274" s="5">
        <v>458</v>
      </c>
      <c r="BJ274" s="5">
        <f t="shared" si="13"/>
        <v>6412</v>
      </c>
      <c r="BK274" s="5">
        <v>1100</v>
      </c>
      <c r="BL274" s="5">
        <f t="shared" si="14"/>
        <v>15400</v>
      </c>
      <c r="BM274" s="4" t="s">
        <v>112</v>
      </c>
      <c r="BN274" s="10" t="s">
        <v>403</v>
      </c>
      <c r="BO274" s="4" t="s">
        <v>114</v>
      </c>
      <c r="BP274" s="4" t="s">
        <v>115</v>
      </c>
      <c r="BQ274" s="4" t="s">
        <v>116</v>
      </c>
      <c r="BR274" s="10" t="s">
        <v>117</v>
      </c>
    </row>
    <row r="275" spans="1:70" ht="30" x14ac:dyDescent="0.25">
      <c r="F275" t="s">
        <v>775</v>
      </c>
      <c r="G275" t="s">
        <v>775</v>
      </c>
      <c r="H275" t="s">
        <v>858</v>
      </c>
      <c r="I275" t="s">
        <v>859</v>
      </c>
      <c r="J275" t="s">
        <v>105</v>
      </c>
      <c r="K275" t="s">
        <v>13</v>
      </c>
      <c r="L275" t="s">
        <v>13</v>
      </c>
      <c r="M275" t="s">
        <v>824</v>
      </c>
      <c r="N275" t="s">
        <v>860</v>
      </c>
      <c r="O275" t="s">
        <v>861</v>
      </c>
      <c r="P275" t="s">
        <v>862</v>
      </c>
      <c r="R275" t="s">
        <v>211</v>
      </c>
      <c r="T275" t="s">
        <v>212</v>
      </c>
      <c r="X275">
        <v>0</v>
      </c>
      <c r="Z275" t="s">
        <v>2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M275" s="1">
        <v>0</v>
      </c>
      <c r="AO275" s="1">
        <v>0</v>
      </c>
      <c r="BH275">
        <f t="shared" si="12"/>
        <v>0</v>
      </c>
      <c r="BI275" s="3">
        <v>458</v>
      </c>
      <c r="BJ275" s="3">
        <f t="shared" si="13"/>
        <v>0</v>
      </c>
      <c r="BK275" s="3">
        <v>1100</v>
      </c>
      <c r="BL275" s="3">
        <f t="shared" si="14"/>
        <v>0</v>
      </c>
      <c r="BM275" t="s">
        <v>112</v>
      </c>
      <c r="BN275" s="9" t="s">
        <v>403</v>
      </c>
      <c r="BO275" t="s">
        <v>114</v>
      </c>
      <c r="BP275" t="s">
        <v>118</v>
      </c>
      <c r="BQ275" t="s">
        <v>116</v>
      </c>
      <c r="BR275" s="9" t="s">
        <v>117</v>
      </c>
    </row>
    <row r="276" spans="1:70" s="4" customFormat="1" ht="214.9" customHeight="1" x14ac:dyDescent="0.25">
      <c r="A276"/>
      <c r="B276"/>
      <c r="C276"/>
      <c r="D276"/>
      <c r="E276"/>
      <c r="F276" s="4" t="s">
        <v>775</v>
      </c>
      <c r="G276" s="4" t="s">
        <v>775</v>
      </c>
      <c r="H276" s="4" t="s">
        <v>863</v>
      </c>
      <c r="I276" s="4" t="s">
        <v>864</v>
      </c>
      <c r="J276" s="4" t="s">
        <v>105</v>
      </c>
      <c r="K276" s="4" t="s">
        <v>13</v>
      </c>
      <c r="L276" s="4" t="s">
        <v>13</v>
      </c>
      <c r="M276" s="4" t="s">
        <v>824</v>
      </c>
      <c r="N276" s="4" t="s">
        <v>865</v>
      </c>
      <c r="O276" s="4" t="s">
        <v>866</v>
      </c>
      <c r="P276" s="4" t="s">
        <v>819</v>
      </c>
      <c r="R276" s="4" t="s">
        <v>211</v>
      </c>
      <c r="T276" s="4" t="s">
        <v>212</v>
      </c>
      <c r="X276" s="4">
        <v>0</v>
      </c>
      <c r="Z276" s="4" t="s">
        <v>2</v>
      </c>
      <c r="AC276" s="4">
        <v>1</v>
      </c>
      <c r="AD276" s="4">
        <v>1</v>
      </c>
      <c r="AE276" s="4">
        <v>2</v>
      </c>
      <c r="AF276" s="4">
        <v>1</v>
      </c>
      <c r="AG276" s="4">
        <v>2</v>
      </c>
      <c r="AH276" s="4">
        <v>1</v>
      </c>
      <c r="AI276" s="4">
        <v>1</v>
      </c>
      <c r="AK276" s="4">
        <v>2</v>
      </c>
      <c r="AM276" s="4">
        <v>1</v>
      </c>
      <c r="BH276" s="4">
        <f t="shared" si="12"/>
        <v>12</v>
      </c>
      <c r="BI276" s="5">
        <v>542</v>
      </c>
      <c r="BJ276" s="5">
        <f t="shared" si="13"/>
        <v>6504</v>
      </c>
      <c r="BK276" s="5">
        <v>1300</v>
      </c>
      <c r="BL276" s="5">
        <f t="shared" si="14"/>
        <v>15600</v>
      </c>
      <c r="BM276" s="4" t="s">
        <v>112</v>
      </c>
      <c r="BN276" s="10" t="s">
        <v>693</v>
      </c>
      <c r="BO276" s="4" t="s">
        <v>114</v>
      </c>
      <c r="BP276" s="4" t="s">
        <v>115</v>
      </c>
      <c r="BQ276" s="4" t="s">
        <v>116</v>
      </c>
      <c r="BR276" s="10" t="s">
        <v>117</v>
      </c>
    </row>
    <row r="277" spans="1:70" ht="30" x14ac:dyDescent="0.25">
      <c r="F277" t="s">
        <v>775</v>
      </c>
      <c r="G277" t="s">
        <v>775</v>
      </c>
      <c r="H277" t="s">
        <v>863</v>
      </c>
      <c r="I277" t="s">
        <v>864</v>
      </c>
      <c r="J277" t="s">
        <v>105</v>
      </c>
      <c r="K277" t="s">
        <v>13</v>
      </c>
      <c r="L277" t="s">
        <v>13</v>
      </c>
      <c r="M277" t="s">
        <v>824</v>
      </c>
      <c r="N277" t="s">
        <v>865</v>
      </c>
      <c r="O277" t="s">
        <v>866</v>
      </c>
      <c r="P277" t="s">
        <v>819</v>
      </c>
      <c r="R277" t="s">
        <v>211</v>
      </c>
      <c r="T277" t="s">
        <v>212</v>
      </c>
      <c r="X277">
        <v>0</v>
      </c>
      <c r="Z277" t="s">
        <v>2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K277" s="1">
        <v>0</v>
      </c>
      <c r="AM277" s="1">
        <v>0</v>
      </c>
      <c r="BH277">
        <f t="shared" si="12"/>
        <v>0</v>
      </c>
      <c r="BI277" s="3">
        <v>542</v>
      </c>
      <c r="BJ277" s="3">
        <f t="shared" si="13"/>
        <v>0</v>
      </c>
      <c r="BK277" s="3">
        <v>1300</v>
      </c>
      <c r="BL277" s="3">
        <f t="shared" si="14"/>
        <v>0</v>
      </c>
      <c r="BM277" t="s">
        <v>112</v>
      </c>
      <c r="BN277" s="9" t="s">
        <v>693</v>
      </c>
      <c r="BO277" t="s">
        <v>114</v>
      </c>
      <c r="BP277" t="s">
        <v>118</v>
      </c>
      <c r="BQ277" t="s">
        <v>116</v>
      </c>
      <c r="BR277" s="9" t="s">
        <v>117</v>
      </c>
    </row>
    <row r="278" spans="1:70" s="4" customFormat="1" ht="214.9" customHeight="1" x14ac:dyDescent="0.25">
      <c r="A278"/>
      <c r="B278"/>
      <c r="C278"/>
      <c r="D278"/>
      <c r="E278"/>
      <c r="F278" s="4" t="s">
        <v>775</v>
      </c>
      <c r="G278" s="4" t="s">
        <v>775</v>
      </c>
      <c r="H278" s="4" t="s">
        <v>867</v>
      </c>
      <c r="I278" s="4" t="s">
        <v>868</v>
      </c>
      <c r="J278" s="4" t="s">
        <v>105</v>
      </c>
      <c r="K278" s="4" t="s">
        <v>13</v>
      </c>
      <c r="L278" s="4" t="s">
        <v>13</v>
      </c>
      <c r="M278" s="4" t="s">
        <v>464</v>
      </c>
      <c r="N278" s="4" t="s">
        <v>869</v>
      </c>
      <c r="O278" s="4" t="s">
        <v>870</v>
      </c>
      <c r="P278" s="4" t="s">
        <v>109</v>
      </c>
      <c r="R278" s="4" t="s">
        <v>110</v>
      </c>
      <c r="T278" s="4" t="s">
        <v>111</v>
      </c>
      <c r="X278" s="4">
        <v>0</v>
      </c>
      <c r="Z278" s="4" t="s">
        <v>2</v>
      </c>
      <c r="AE278" s="4">
        <v>2</v>
      </c>
      <c r="AF278" s="4">
        <v>2</v>
      </c>
      <c r="AG278" s="4">
        <v>2</v>
      </c>
      <c r="AH278" s="4">
        <v>2</v>
      </c>
      <c r="AI278" s="4">
        <v>2</v>
      </c>
      <c r="AJ278" s="4">
        <v>1</v>
      </c>
      <c r="AK278" s="4">
        <v>1</v>
      </c>
      <c r="AL278" s="4">
        <v>1</v>
      </c>
      <c r="AM278" s="4">
        <v>2</v>
      </c>
      <c r="AO278" s="4">
        <v>1</v>
      </c>
      <c r="BH278" s="4">
        <f t="shared" si="12"/>
        <v>16</v>
      </c>
      <c r="BI278" s="5">
        <v>500</v>
      </c>
      <c r="BJ278" s="5">
        <f t="shared" si="13"/>
        <v>8000</v>
      </c>
      <c r="BK278" s="5">
        <v>1200</v>
      </c>
      <c r="BL278" s="5">
        <f t="shared" si="14"/>
        <v>19200</v>
      </c>
      <c r="BM278" s="4" t="s">
        <v>112</v>
      </c>
      <c r="BN278" s="10" t="s">
        <v>113</v>
      </c>
      <c r="BO278" s="4" t="s">
        <v>114</v>
      </c>
      <c r="BP278" s="4" t="s">
        <v>115</v>
      </c>
      <c r="BQ278" s="4" t="s">
        <v>116</v>
      </c>
      <c r="BR278" s="10" t="s">
        <v>117</v>
      </c>
    </row>
    <row r="279" spans="1:70" ht="30" x14ac:dyDescent="0.25">
      <c r="F279" t="s">
        <v>775</v>
      </c>
      <c r="G279" t="s">
        <v>775</v>
      </c>
      <c r="H279" t="s">
        <v>867</v>
      </c>
      <c r="I279" t="s">
        <v>868</v>
      </c>
      <c r="J279" t="s">
        <v>105</v>
      </c>
      <c r="K279" t="s">
        <v>13</v>
      </c>
      <c r="L279" t="s">
        <v>13</v>
      </c>
      <c r="M279" t="s">
        <v>464</v>
      </c>
      <c r="N279" t="s">
        <v>869</v>
      </c>
      <c r="O279" t="s">
        <v>870</v>
      </c>
      <c r="P279" t="s">
        <v>109</v>
      </c>
      <c r="R279" t="s">
        <v>110</v>
      </c>
      <c r="T279" t="s">
        <v>111</v>
      </c>
      <c r="X279">
        <v>0</v>
      </c>
      <c r="Z279" t="s">
        <v>2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O279" s="1">
        <v>0</v>
      </c>
      <c r="BH279">
        <f t="shared" si="12"/>
        <v>0</v>
      </c>
      <c r="BI279" s="3">
        <v>500</v>
      </c>
      <c r="BJ279" s="3">
        <f t="shared" si="13"/>
        <v>0</v>
      </c>
      <c r="BK279" s="3">
        <v>1200</v>
      </c>
      <c r="BL279" s="3">
        <f t="shared" si="14"/>
        <v>0</v>
      </c>
      <c r="BM279" t="s">
        <v>112</v>
      </c>
      <c r="BN279" s="9" t="s">
        <v>113</v>
      </c>
      <c r="BO279" t="s">
        <v>114</v>
      </c>
      <c r="BP279" t="s">
        <v>118</v>
      </c>
      <c r="BQ279" t="s">
        <v>116</v>
      </c>
      <c r="BR279" s="9" t="s">
        <v>117</v>
      </c>
    </row>
    <row r="280" spans="1:70" s="4" customFormat="1" ht="214.9" customHeight="1" x14ac:dyDescent="0.25">
      <c r="A280"/>
      <c r="B280"/>
      <c r="C280"/>
      <c r="D280"/>
      <c r="E280"/>
      <c r="F280" s="4" t="s">
        <v>775</v>
      </c>
      <c r="G280" s="4" t="s">
        <v>775</v>
      </c>
      <c r="H280" s="4" t="s">
        <v>871</v>
      </c>
      <c r="I280" s="4" t="s">
        <v>872</v>
      </c>
      <c r="J280" s="4" t="s">
        <v>105</v>
      </c>
      <c r="K280" s="4" t="s">
        <v>13</v>
      </c>
      <c r="L280" s="4" t="s">
        <v>528</v>
      </c>
      <c r="M280" s="4" t="s">
        <v>529</v>
      </c>
      <c r="N280" s="4" t="s">
        <v>873</v>
      </c>
      <c r="O280" s="4" t="s">
        <v>874</v>
      </c>
      <c r="P280" s="4" t="s">
        <v>875</v>
      </c>
      <c r="R280" s="4" t="s">
        <v>876</v>
      </c>
      <c r="T280" s="4" t="s">
        <v>877</v>
      </c>
      <c r="X280" s="4">
        <v>0</v>
      </c>
      <c r="Z280" s="4" t="s">
        <v>2</v>
      </c>
      <c r="AG280" s="4">
        <v>1</v>
      </c>
      <c r="BH280" s="4">
        <f t="shared" si="12"/>
        <v>1</v>
      </c>
      <c r="BI280" s="5">
        <v>583</v>
      </c>
      <c r="BJ280" s="5">
        <f t="shared" si="13"/>
        <v>583</v>
      </c>
      <c r="BK280" s="5">
        <v>1400</v>
      </c>
      <c r="BL280" s="5">
        <f t="shared" si="14"/>
        <v>1400</v>
      </c>
      <c r="BM280" s="4" t="s">
        <v>112</v>
      </c>
      <c r="BN280" s="10"/>
      <c r="BO280" s="4" t="s">
        <v>532</v>
      </c>
      <c r="BP280" s="4" t="s">
        <v>115</v>
      </c>
      <c r="BQ280" s="4" t="s">
        <v>116</v>
      </c>
      <c r="BR280" s="10" t="s">
        <v>533</v>
      </c>
    </row>
    <row r="281" spans="1:70" ht="30" x14ac:dyDescent="0.25">
      <c r="F281" t="s">
        <v>775</v>
      </c>
      <c r="G281" t="s">
        <v>775</v>
      </c>
      <c r="H281" t="s">
        <v>871</v>
      </c>
      <c r="I281" t="s">
        <v>872</v>
      </c>
      <c r="J281" t="s">
        <v>105</v>
      </c>
      <c r="K281" t="s">
        <v>13</v>
      </c>
      <c r="L281" t="s">
        <v>528</v>
      </c>
      <c r="M281" t="s">
        <v>529</v>
      </c>
      <c r="N281" t="s">
        <v>873</v>
      </c>
      <c r="O281" t="s">
        <v>874</v>
      </c>
      <c r="P281" t="s">
        <v>875</v>
      </c>
      <c r="R281" t="s">
        <v>876</v>
      </c>
      <c r="T281" t="s">
        <v>877</v>
      </c>
      <c r="X281">
        <v>0</v>
      </c>
      <c r="Z281" t="s">
        <v>2</v>
      </c>
      <c r="AG281" s="1">
        <v>0</v>
      </c>
      <c r="BH281">
        <f t="shared" si="12"/>
        <v>0</v>
      </c>
      <c r="BI281" s="3">
        <v>583</v>
      </c>
      <c r="BJ281" s="3">
        <f t="shared" si="13"/>
        <v>0</v>
      </c>
      <c r="BK281" s="3">
        <v>1400</v>
      </c>
      <c r="BL281" s="3">
        <f t="shared" si="14"/>
        <v>0</v>
      </c>
      <c r="BM281" t="s">
        <v>112</v>
      </c>
      <c r="BO281" t="s">
        <v>532</v>
      </c>
      <c r="BP281" t="s">
        <v>118</v>
      </c>
      <c r="BQ281" t="s">
        <v>116</v>
      </c>
      <c r="BR281" s="9" t="s">
        <v>533</v>
      </c>
    </row>
    <row r="282" spans="1:70" s="4" customFormat="1" ht="214.9" customHeight="1" x14ac:dyDescent="0.25">
      <c r="A282" t="s">
        <v>101</v>
      </c>
      <c r="B282"/>
      <c r="C282"/>
      <c r="D282"/>
      <c r="E282"/>
      <c r="F282" s="4" t="s">
        <v>775</v>
      </c>
      <c r="G282" s="4" t="s">
        <v>775</v>
      </c>
      <c r="H282" s="4" t="s">
        <v>878</v>
      </c>
      <c r="I282" s="4" t="s">
        <v>879</v>
      </c>
      <c r="J282" s="4" t="s">
        <v>105</v>
      </c>
      <c r="K282" s="4" t="s">
        <v>13</v>
      </c>
      <c r="L282" s="4" t="s">
        <v>528</v>
      </c>
      <c r="M282" s="4" t="s">
        <v>528</v>
      </c>
      <c r="N282" s="4" t="s">
        <v>880</v>
      </c>
      <c r="O282" s="4" t="s">
        <v>881</v>
      </c>
      <c r="P282" s="4" t="s">
        <v>882</v>
      </c>
      <c r="R282" s="4" t="s">
        <v>211</v>
      </c>
      <c r="T282" s="4" t="s">
        <v>212</v>
      </c>
      <c r="X282" s="4">
        <v>0</v>
      </c>
      <c r="Z282" s="4" t="s">
        <v>2</v>
      </c>
      <c r="AG282" s="4">
        <v>1</v>
      </c>
      <c r="BH282" s="4">
        <f t="shared" si="12"/>
        <v>1</v>
      </c>
      <c r="BI282" s="5">
        <v>1625</v>
      </c>
      <c r="BJ282" s="5">
        <f t="shared" si="13"/>
        <v>1625</v>
      </c>
      <c r="BK282" s="5">
        <v>3900</v>
      </c>
      <c r="BL282" s="5">
        <f t="shared" si="14"/>
        <v>3900</v>
      </c>
      <c r="BM282" s="4" t="s">
        <v>112</v>
      </c>
      <c r="BN282" s="10"/>
      <c r="BO282" s="4" t="s">
        <v>883</v>
      </c>
      <c r="BP282" s="4" t="s">
        <v>115</v>
      </c>
      <c r="BQ282" s="4" t="s">
        <v>116</v>
      </c>
      <c r="BR282" s="10" t="s">
        <v>884</v>
      </c>
    </row>
    <row r="283" spans="1:70" ht="30" x14ac:dyDescent="0.25">
      <c r="F283" t="s">
        <v>775</v>
      </c>
      <c r="G283" t="s">
        <v>775</v>
      </c>
      <c r="H283" t="s">
        <v>878</v>
      </c>
      <c r="I283" t="s">
        <v>879</v>
      </c>
      <c r="J283" t="s">
        <v>105</v>
      </c>
      <c r="K283" t="s">
        <v>13</v>
      </c>
      <c r="L283" t="s">
        <v>528</v>
      </c>
      <c r="M283" t="s">
        <v>528</v>
      </c>
      <c r="N283" t="s">
        <v>880</v>
      </c>
      <c r="O283" t="s">
        <v>881</v>
      </c>
      <c r="P283" t="s">
        <v>882</v>
      </c>
      <c r="R283" t="s">
        <v>211</v>
      </c>
      <c r="T283" t="s">
        <v>212</v>
      </c>
      <c r="X283">
        <v>0</v>
      </c>
      <c r="Z283" t="s">
        <v>2</v>
      </c>
      <c r="AG283" s="1">
        <v>0</v>
      </c>
      <c r="BH283">
        <f t="shared" si="12"/>
        <v>0</v>
      </c>
      <c r="BI283" s="3">
        <v>1625</v>
      </c>
      <c r="BJ283" s="3">
        <f t="shared" si="13"/>
        <v>0</v>
      </c>
      <c r="BK283" s="3">
        <v>3900</v>
      </c>
      <c r="BL283" s="3">
        <f t="shared" si="14"/>
        <v>0</v>
      </c>
      <c r="BM283" t="s">
        <v>112</v>
      </c>
      <c r="BO283" t="s">
        <v>883</v>
      </c>
      <c r="BP283" t="s">
        <v>118</v>
      </c>
      <c r="BQ283" t="s">
        <v>116</v>
      </c>
      <c r="BR283" s="9" t="s">
        <v>884</v>
      </c>
    </row>
    <row r="284" spans="1:70" s="4" customFormat="1" ht="214.9" customHeight="1" x14ac:dyDescent="0.25">
      <c r="A284"/>
      <c r="B284"/>
      <c r="C284"/>
      <c r="D284"/>
      <c r="E284"/>
      <c r="F284" s="4" t="s">
        <v>775</v>
      </c>
      <c r="G284" s="4" t="s">
        <v>775</v>
      </c>
      <c r="H284" s="4" t="s">
        <v>885</v>
      </c>
      <c r="I284" s="4" t="s">
        <v>886</v>
      </c>
      <c r="J284" s="4" t="s">
        <v>105</v>
      </c>
      <c r="K284" s="4" t="s">
        <v>13</v>
      </c>
      <c r="L284" s="4" t="s">
        <v>528</v>
      </c>
      <c r="M284" s="4" t="s">
        <v>528</v>
      </c>
      <c r="N284" s="4" t="s">
        <v>887</v>
      </c>
      <c r="O284" s="4" t="s">
        <v>888</v>
      </c>
      <c r="P284" s="4" t="s">
        <v>875</v>
      </c>
      <c r="R284" s="4" t="s">
        <v>889</v>
      </c>
      <c r="T284" s="4" t="s">
        <v>890</v>
      </c>
      <c r="X284" s="4">
        <v>0</v>
      </c>
      <c r="Z284" s="4" t="s">
        <v>2</v>
      </c>
      <c r="AG284" s="4">
        <v>1</v>
      </c>
      <c r="BH284" s="4">
        <f t="shared" si="12"/>
        <v>1</v>
      </c>
      <c r="BI284" s="5">
        <v>917</v>
      </c>
      <c r="BJ284" s="5">
        <f t="shared" si="13"/>
        <v>917</v>
      </c>
      <c r="BK284" s="5">
        <v>2200</v>
      </c>
      <c r="BL284" s="5">
        <f t="shared" si="14"/>
        <v>2200</v>
      </c>
      <c r="BM284" s="4" t="s">
        <v>112</v>
      </c>
      <c r="BN284" s="10"/>
      <c r="BO284" s="4" t="s">
        <v>883</v>
      </c>
      <c r="BP284" s="4" t="s">
        <v>115</v>
      </c>
      <c r="BQ284" s="4" t="s">
        <v>116</v>
      </c>
      <c r="BR284" s="10" t="s">
        <v>884</v>
      </c>
    </row>
    <row r="285" spans="1:70" ht="30" x14ac:dyDescent="0.25">
      <c r="F285" t="s">
        <v>775</v>
      </c>
      <c r="G285" t="s">
        <v>775</v>
      </c>
      <c r="H285" t="s">
        <v>885</v>
      </c>
      <c r="I285" t="s">
        <v>886</v>
      </c>
      <c r="J285" t="s">
        <v>105</v>
      </c>
      <c r="K285" t="s">
        <v>13</v>
      </c>
      <c r="L285" t="s">
        <v>528</v>
      </c>
      <c r="M285" t="s">
        <v>528</v>
      </c>
      <c r="N285" t="s">
        <v>887</v>
      </c>
      <c r="O285" t="s">
        <v>888</v>
      </c>
      <c r="P285" t="s">
        <v>875</v>
      </c>
      <c r="R285" t="s">
        <v>889</v>
      </c>
      <c r="T285" t="s">
        <v>890</v>
      </c>
      <c r="X285">
        <v>0</v>
      </c>
      <c r="Z285" t="s">
        <v>2</v>
      </c>
      <c r="AG285" s="1">
        <v>0</v>
      </c>
      <c r="BH285">
        <f t="shared" si="12"/>
        <v>0</v>
      </c>
      <c r="BI285" s="3">
        <v>917</v>
      </c>
      <c r="BJ285" s="3">
        <f t="shared" si="13"/>
        <v>0</v>
      </c>
      <c r="BK285" s="3">
        <v>2200</v>
      </c>
      <c r="BL285" s="3">
        <f t="shared" si="14"/>
        <v>0</v>
      </c>
      <c r="BM285" t="s">
        <v>112</v>
      </c>
      <c r="BO285" t="s">
        <v>883</v>
      </c>
      <c r="BP285" t="s">
        <v>118</v>
      </c>
      <c r="BQ285" t="s">
        <v>116</v>
      </c>
      <c r="BR285" s="9" t="s">
        <v>884</v>
      </c>
    </row>
    <row r="286" spans="1:70" s="4" customFormat="1" ht="214.9" customHeight="1" x14ac:dyDescent="0.25">
      <c r="A286"/>
      <c r="B286"/>
      <c r="C286"/>
      <c r="D286"/>
      <c r="E286"/>
      <c r="F286" s="4" t="s">
        <v>775</v>
      </c>
      <c r="G286" s="4" t="s">
        <v>775</v>
      </c>
      <c r="H286" s="4" t="s">
        <v>891</v>
      </c>
      <c r="I286" s="4" t="s">
        <v>892</v>
      </c>
      <c r="J286" s="4" t="s">
        <v>105</v>
      </c>
      <c r="K286" s="4" t="s">
        <v>559</v>
      </c>
      <c r="L286" s="4" t="s">
        <v>560</v>
      </c>
      <c r="M286" s="4" t="s">
        <v>609</v>
      </c>
      <c r="N286" s="4" t="s">
        <v>893</v>
      </c>
      <c r="O286" s="4" t="s">
        <v>894</v>
      </c>
      <c r="P286" s="4" t="s">
        <v>895</v>
      </c>
      <c r="R286" s="4" t="s">
        <v>896</v>
      </c>
      <c r="T286" s="4" t="s">
        <v>897</v>
      </c>
      <c r="X286" s="4">
        <v>0</v>
      </c>
      <c r="Z286" s="4" t="s">
        <v>1</v>
      </c>
      <c r="AA286" s="4">
        <v>5</v>
      </c>
      <c r="BH286" s="4">
        <f t="shared" si="12"/>
        <v>5</v>
      </c>
      <c r="BI286" s="5">
        <v>791</v>
      </c>
      <c r="BJ286" s="5">
        <f t="shared" si="13"/>
        <v>3955</v>
      </c>
      <c r="BK286" s="5">
        <v>1900</v>
      </c>
      <c r="BL286" s="5">
        <f t="shared" si="14"/>
        <v>9500</v>
      </c>
      <c r="BM286" s="4" t="s">
        <v>112</v>
      </c>
      <c r="BN286" s="10" t="s">
        <v>898</v>
      </c>
      <c r="BO286" s="4" t="s">
        <v>581</v>
      </c>
      <c r="BP286" s="4" t="s">
        <v>115</v>
      </c>
      <c r="BQ286" s="4" t="s">
        <v>116</v>
      </c>
      <c r="BR286" s="10" t="s">
        <v>582</v>
      </c>
    </row>
    <row r="287" spans="1:70" ht="60" x14ac:dyDescent="0.25">
      <c r="F287" t="s">
        <v>775</v>
      </c>
      <c r="G287" t="s">
        <v>775</v>
      </c>
      <c r="H287" t="s">
        <v>891</v>
      </c>
      <c r="I287" t="s">
        <v>892</v>
      </c>
      <c r="J287" t="s">
        <v>105</v>
      </c>
      <c r="K287" t="s">
        <v>559</v>
      </c>
      <c r="L287" t="s">
        <v>560</v>
      </c>
      <c r="M287" t="s">
        <v>609</v>
      </c>
      <c r="N287" t="s">
        <v>893</v>
      </c>
      <c r="O287" t="s">
        <v>894</v>
      </c>
      <c r="P287" t="s">
        <v>895</v>
      </c>
      <c r="R287" t="s">
        <v>896</v>
      </c>
      <c r="T287" t="s">
        <v>897</v>
      </c>
      <c r="X287">
        <v>0</v>
      </c>
      <c r="Z287" t="s">
        <v>1</v>
      </c>
      <c r="AA287" s="1">
        <v>0</v>
      </c>
      <c r="BH287">
        <f t="shared" si="12"/>
        <v>0</v>
      </c>
      <c r="BI287" s="3">
        <v>791</v>
      </c>
      <c r="BJ287" s="3">
        <f t="shared" si="13"/>
        <v>0</v>
      </c>
      <c r="BK287" s="3">
        <v>1900</v>
      </c>
      <c r="BL287" s="3">
        <f t="shared" si="14"/>
        <v>0</v>
      </c>
      <c r="BM287" t="s">
        <v>112</v>
      </c>
      <c r="BN287" s="9" t="s">
        <v>898</v>
      </c>
      <c r="BO287" t="s">
        <v>581</v>
      </c>
      <c r="BP287" t="s">
        <v>118</v>
      </c>
      <c r="BQ287" t="s">
        <v>116</v>
      </c>
      <c r="BR287" s="9" t="s">
        <v>582</v>
      </c>
    </row>
    <row r="288" spans="1:70" s="4" customFormat="1" ht="214.9" customHeight="1" x14ac:dyDescent="0.25">
      <c r="A288" t="s">
        <v>101</v>
      </c>
      <c r="B288"/>
      <c r="C288"/>
      <c r="D288"/>
      <c r="E288"/>
      <c r="F288" s="4" t="s">
        <v>775</v>
      </c>
      <c r="G288" s="4" t="s">
        <v>775</v>
      </c>
      <c r="H288" s="4" t="s">
        <v>899</v>
      </c>
      <c r="I288" s="4" t="s">
        <v>900</v>
      </c>
      <c r="J288" s="4" t="s">
        <v>105</v>
      </c>
      <c r="K288" s="4" t="s">
        <v>559</v>
      </c>
      <c r="L288" s="4" t="s">
        <v>560</v>
      </c>
      <c r="M288" s="4" t="s">
        <v>609</v>
      </c>
      <c r="N288" s="4" t="s">
        <v>901</v>
      </c>
      <c r="O288" s="4" t="s">
        <v>902</v>
      </c>
      <c r="P288" s="4" t="s">
        <v>903</v>
      </c>
      <c r="R288" s="4" t="s">
        <v>211</v>
      </c>
      <c r="T288" s="4" t="s">
        <v>212</v>
      </c>
      <c r="X288" s="4">
        <v>0</v>
      </c>
      <c r="Z288" s="4" t="s">
        <v>1</v>
      </c>
      <c r="AA288" s="4">
        <v>1</v>
      </c>
      <c r="BH288" s="4">
        <f t="shared" si="12"/>
        <v>1</v>
      </c>
      <c r="BI288" s="5">
        <v>708</v>
      </c>
      <c r="BJ288" s="5">
        <f t="shared" si="13"/>
        <v>708</v>
      </c>
      <c r="BK288" s="5">
        <v>1700</v>
      </c>
      <c r="BL288" s="5">
        <f t="shared" si="14"/>
        <v>1700</v>
      </c>
      <c r="BM288" s="4" t="s">
        <v>112</v>
      </c>
      <c r="BN288" s="10" t="s">
        <v>904</v>
      </c>
      <c r="BO288" s="4" t="s">
        <v>581</v>
      </c>
      <c r="BP288" s="4" t="s">
        <v>115</v>
      </c>
      <c r="BQ288" s="4" t="s">
        <v>116</v>
      </c>
      <c r="BR288" s="10" t="s">
        <v>582</v>
      </c>
    </row>
    <row r="289" spans="1:70" x14ac:dyDescent="0.25">
      <c r="F289" t="s">
        <v>775</v>
      </c>
      <c r="G289" t="s">
        <v>775</v>
      </c>
      <c r="H289" t="s">
        <v>899</v>
      </c>
      <c r="I289" t="s">
        <v>900</v>
      </c>
      <c r="J289" t="s">
        <v>105</v>
      </c>
      <c r="K289" t="s">
        <v>559</v>
      </c>
      <c r="L289" t="s">
        <v>560</v>
      </c>
      <c r="M289" t="s">
        <v>609</v>
      </c>
      <c r="N289" t="s">
        <v>901</v>
      </c>
      <c r="O289" t="s">
        <v>902</v>
      </c>
      <c r="P289" t="s">
        <v>903</v>
      </c>
      <c r="R289" t="s">
        <v>211</v>
      </c>
      <c r="T289" t="s">
        <v>212</v>
      </c>
      <c r="X289">
        <v>0</v>
      </c>
      <c r="Z289" t="s">
        <v>1</v>
      </c>
      <c r="AA289" s="1">
        <v>0</v>
      </c>
      <c r="BH289">
        <f t="shared" si="12"/>
        <v>0</v>
      </c>
      <c r="BI289" s="3">
        <v>708</v>
      </c>
      <c r="BJ289" s="3">
        <f t="shared" si="13"/>
        <v>0</v>
      </c>
      <c r="BK289" s="3">
        <v>1700</v>
      </c>
      <c r="BL289" s="3">
        <f t="shared" si="14"/>
        <v>0</v>
      </c>
      <c r="BM289" t="s">
        <v>112</v>
      </c>
      <c r="BN289" s="9" t="s">
        <v>904</v>
      </c>
      <c r="BO289" t="s">
        <v>581</v>
      </c>
      <c r="BP289" t="s">
        <v>118</v>
      </c>
      <c r="BQ289" t="s">
        <v>116</v>
      </c>
      <c r="BR289" s="9" t="s">
        <v>582</v>
      </c>
    </row>
    <row r="290" spans="1:70" s="4" customFormat="1" ht="214.9" customHeight="1" x14ac:dyDescent="0.25">
      <c r="A290" t="s">
        <v>101</v>
      </c>
      <c r="B290"/>
      <c r="C290"/>
      <c r="D290"/>
      <c r="E290"/>
      <c r="F290" s="4" t="s">
        <v>775</v>
      </c>
      <c r="G290" s="4" t="s">
        <v>775</v>
      </c>
      <c r="H290" s="4" t="s">
        <v>905</v>
      </c>
      <c r="I290" s="4" t="s">
        <v>906</v>
      </c>
      <c r="J290" s="4" t="s">
        <v>105</v>
      </c>
      <c r="K290" s="4" t="s">
        <v>559</v>
      </c>
      <c r="L290" s="4" t="s">
        <v>560</v>
      </c>
      <c r="M290" s="4" t="s">
        <v>907</v>
      </c>
      <c r="N290" s="4" t="s">
        <v>908</v>
      </c>
      <c r="O290" s="4" t="s">
        <v>909</v>
      </c>
      <c r="P290" s="4" t="s">
        <v>910</v>
      </c>
      <c r="R290" s="4" t="s">
        <v>911</v>
      </c>
      <c r="T290" s="4" t="s">
        <v>912</v>
      </c>
      <c r="X290" s="4">
        <v>0</v>
      </c>
      <c r="Z290" s="4" t="s">
        <v>1</v>
      </c>
      <c r="AA290" s="4">
        <v>1</v>
      </c>
      <c r="BH290" s="4">
        <f t="shared" si="12"/>
        <v>1</v>
      </c>
      <c r="BI290" s="5">
        <v>500</v>
      </c>
      <c r="BJ290" s="5">
        <f t="shared" si="13"/>
        <v>500</v>
      </c>
      <c r="BK290" s="5">
        <v>1200</v>
      </c>
      <c r="BL290" s="5">
        <f t="shared" si="14"/>
        <v>1200</v>
      </c>
      <c r="BM290" s="4" t="s">
        <v>112</v>
      </c>
      <c r="BN290" s="10" t="s">
        <v>113</v>
      </c>
      <c r="BO290" s="4" t="s">
        <v>581</v>
      </c>
      <c r="BP290" s="4" t="s">
        <v>115</v>
      </c>
      <c r="BQ290" s="4" t="s">
        <v>116</v>
      </c>
      <c r="BR290" s="10" t="s">
        <v>582</v>
      </c>
    </row>
    <row r="291" spans="1:70" x14ac:dyDescent="0.25">
      <c r="F291" t="s">
        <v>775</v>
      </c>
      <c r="G291" t="s">
        <v>775</v>
      </c>
      <c r="H291" t="s">
        <v>905</v>
      </c>
      <c r="I291" t="s">
        <v>906</v>
      </c>
      <c r="J291" t="s">
        <v>105</v>
      </c>
      <c r="K291" t="s">
        <v>559</v>
      </c>
      <c r="L291" t="s">
        <v>560</v>
      </c>
      <c r="M291" t="s">
        <v>907</v>
      </c>
      <c r="N291" t="s">
        <v>908</v>
      </c>
      <c r="O291" t="s">
        <v>909</v>
      </c>
      <c r="P291" t="s">
        <v>910</v>
      </c>
      <c r="R291" t="s">
        <v>911</v>
      </c>
      <c r="T291" t="s">
        <v>912</v>
      </c>
      <c r="X291">
        <v>0</v>
      </c>
      <c r="Z291" t="s">
        <v>1</v>
      </c>
      <c r="AA291" s="1">
        <v>0</v>
      </c>
      <c r="BH291">
        <f t="shared" si="12"/>
        <v>0</v>
      </c>
      <c r="BI291" s="3">
        <v>500</v>
      </c>
      <c r="BJ291" s="3">
        <f t="shared" si="13"/>
        <v>0</v>
      </c>
      <c r="BK291" s="3">
        <v>1200</v>
      </c>
      <c r="BL291" s="3">
        <f t="shared" si="14"/>
        <v>0</v>
      </c>
      <c r="BM291" t="s">
        <v>112</v>
      </c>
      <c r="BN291" s="9" t="s">
        <v>113</v>
      </c>
      <c r="BO291" t="s">
        <v>581</v>
      </c>
      <c r="BP291" t="s">
        <v>118</v>
      </c>
      <c r="BQ291" t="s">
        <v>116</v>
      </c>
      <c r="BR291" s="9" t="s">
        <v>582</v>
      </c>
    </row>
    <row r="292" spans="1:70" s="4" customFormat="1" ht="214.9" customHeight="1" x14ac:dyDescent="0.25">
      <c r="A292" t="s">
        <v>101</v>
      </c>
      <c r="B292"/>
      <c r="C292"/>
      <c r="D292"/>
      <c r="E292"/>
      <c r="F292" s="4" t="s">
        <v>775</v>
      </c>
      <c r="G292" s="4" t="s">
        <v>775</v>
      </c>
      <c r="H292" s="4" t="s">
        <v>913</v>
      </c>
      <c r="I292" s="4" t="s">
        <v>914</v>
      </c>
      <c r="J292" s="4" t="s">
        <v>105</v>
      </c>
      <c r="K292" s="4" t="s">
        <v>559</v>
      </c>
      <c r="L292" s="4" t="s">
        <v>560</v>
      </c>
      <c r="M292" s="4" t="s">
        <v>609</v>
      </c>
      <c r="N292" s="4" t="s">
        <v>915</v>
      </c>
      <c r="O292" s="4" t="s">
        <v>916</v>
      </c>
      <c r="P292" s="4" t="s">
        <v>917</v>
      </c>
      <c r="R292" s="4" t="s">
        <v>918</v>
      </c>
      <c r="T292" s="4" t="s">
        <v>919</v>
      </c>
      <c r="X292" s="4">
        <v>0</v>
      </c>
      <c r="Z292" s="4" t="s">
        <v>1</v>
      </c>
      <c r="AA292" s="4">
        <v>1</v>
      </c>
      <c r="BH292" s="4">
        <f t="shared" si="12"/>
        <v>1</v>
      </c>
      <c r="BI292" s="5">
        <v>562</v>
      </c>
      <c r="BJ292" s="5">
        <f t="shared" si="13"/>
        <v>562</v>
      </c>
      <c r="BK292" s="5">
        <v>1350</v>
      </c>
      <c r="BL292" s="5">
        <f t="shared" si="14"/>
        <v>1350</v>
      </c>
      <c r="BM292" s="4" t="s">
        <v>112</v>
      </c>
      <c r="BN292" s="10" t="s">
        <v>920</v>
      </c>
      <c r="BO292" s="4" t="s">
        <v>581</v>
      </c>
      <c r="BP292" s="4" t="s">
        <v>115</v>
      </c>
      <c r="BQ292" s="4" t="s">
        <v>116</v>
      </c>
      <c r="BR292" s="10" t="s">
        <v>582</v>
      </c>
    </row>
    <row r="293" spans="1:70" x14ac:dyDescent="0.25">
      <c r="F293" t="s">
        <v>775</v>
      </c>
      <c r="G293" t="s">
        <v>775</v>
      </c>
      <c r="H293" t="s">
        <v>913</v>
      </c>
      <c r="I293" t="s">
        <v>914</v>
      </c>
      <c r="J293" t="s">
        <v>105</v>
      </c>
      <c r="K293" t="s">
        <v>559</v>
      </c>
      <c r="L293" t="s">
        <v>560</v>
      </c>
      <c r="M293" t="s">
        <v>609</v>
      </c>
      <c r="N293" t="s">
        <v>915</v>
      </c>
      <c r="O293" t="s">
        <v>916</v>
      </c>
      <c r="P293" t="s">
        <v>917</v>
      </c>
      <c r="R293" t="s">
        <v>918</v>
      </c>
      <c r="T293" t="s">
        <v>919</v>
      </c>
      <c r="X293">
        <v>0</v>
      </c>
      <c r="Z293" t="s">
        <v>1</v>
      </c>
      <c r="AA293" s="1">
        <v>0</v>
      </c>
      <c r="BH293">
        <f t="shared" si="12"/>
        <v>0</v>
      </c>
      <c r="BI293" s="3">
        <v>562</v>
      </c>
      <c r="BJ293" s="3">
        <f t="shared" si="13"/>
        <v>0</v>
      </c>
      <c r="BK293" s="3">
        <v>1350</v>
      </c>
      <c r="BL293" s="3">
        <f t="shared" si="14"/>
        <v>0</v>
      </c>
      <c r="BM293" t="s">
        <v>112</v>
      </c>
      <c r="BN293" s="9" t="s">
        <v>920</v>
      </c>
      <c r="BO293" t="s">
        <v>581</v>
      </c>
      <c r="BP293" t="s">
        <v>118</v>
      </c>
      <c r="BQ293" t="s">
        <v>116</v>
      </c>
      <c r="BR293" s="9" t="s">
        <v>582</v>
      </c>
    </row>
    <row r="294" spans="1:70" s="4" customFormat="1" ht="214.9" customHeight="1" x14ac:dyDescent="0.25">
      <c r="A294" t="s">
        <v>101</v>
      </c>
      <c r="B294"/>
      <c r="C294"/>
      <c r="D294"/>
      <c r="E294"/>
      <c r="F294" s="4" t="s">
        <v>775</v>
      </c>
      <c r="G294" s="4" t="s">
        <v>775</v>
      </c>
      <c r="H294" s="4" t="s">
        <v>921</v>
      </c>
      <c r="I294" s="4" t="s">
        <v>922</v>
      </c>
      <c r="J294" s="4" t="s">
        <v>105</v>
      </c>
      <c r="K294" s="4" t="s">
        <v>559</v>
      </c>
      <c r="L294" s="4" t="s">
        <v>560</v>
      </c>
      <c r="M294" s="4" t="s">
        <v>609</v>
      </c>
      <c r="N294" s="4" t="s">
        <v>923</v>
      </c>
      <c r="O294" s="4" t="s">
        <v>924</v>
      </c>
      <c r="P294" s="4" t="s">
        <v>925</v>
      </c>
      <c r="R294" s="4" t="s">
        <v>926</v>
      </c>
      <c r="T294" s="4" t="s">
        <v>927</v>
      </c>
      <c r="X294" s="4">
        <v>0</v>
      </c>
      <c r="Z294" s="4" t="s">
        <v>1</v>
      </c>
      <c r="AA294" s="4">
        <v>4</v>
      </c>
      <c r="BH294" s="4">
        <f t="shared" si="12"/>
        <v>4</v>
      </c>
      <c r="BI294" s="5">
        <v>625</v>
      </c>
      <c r="BJ294" s="5">
        <f t="shared" si="13"/>
        <v>2500</v>
      </c>
      <c r="BK294" s="5">
        <v>1500</v>
      </c>
      <c r="BL294" s="5">
        <f t="shared" si="14"/>
        <v>6000</v>
      </c>
      <c r="BM294" s="4" t="s">
        <v>112</v>
      </c>
      <c r="BN294" s="10" t="s">
        <v>113</v>
      </c>
      <c r="BO294" s="4" t="s">
        <v>581</v>
      </c>
      <c r="BP294" s="4" t="s">
        <v>115</v>
      </c>
      <c r="BQ294" s="4" t="s">
        <v>116</v>
      </c>
      <c r="BR294" s="10" t="s">
        <v>582</v>
      </c>
    </row>
    <row r="295" spans="1:70" x14ac:dyDescent="0.25">
      <c r="F295" t="s">
        <v>775</v>
      </c>
      <c r="G295" t="s">
        <v>775</v>
      </c>
      <c r="H295" t="s">
        <v>921</v>
      </c>
      <c r="I295" t="s">
        <v>922</v>
      </c>
      <c r="J295" t="s">
        <v>105</v>
      </c>
      <c r="K295" t="s">
        <v>559</v>
      </c>
      <c r="L295" t="s">
        <v>560</v>
      </c>
      <c r="M295" t="s">
        <v>609</v>
      </c>
      <c r="N295" t="s">
        <v>923</v>
      </c>
      <c r="O295" t="s">
        <v>924</v>
      </c>
      <c r="P295" t="s">
        <v>925</v>
      </c>
      <c r="R295" t="s">
        <v>926</v>
      </c>
      <c r="T295" t="s">
        <v>927</v>
      </c>
      <c r="X295">
        <v>0</v>
      </c>
      <c r="Z295" t="s">
        <v>1</v>
      </c>
      <c r="AA295" s="1">
        <v>0</v>
      </c>
      <c r="BH295">
        <f t="shared" si="12"/>
        <v>0</v>
      </c>
      <c r="BI295" s="3">
        <v>625</v>
      </c>
      <c r="BJ295" s="3">
        <f t="shared" si="13"/>
        <v>0</v>
      </c>
      <c r="BK295" s="3">
        <v>1500</v>
      </c>
      <c r="BL295" s="3">
        <f t="shared" si="14"/>
        <v>0</v>
      </c>
      <c r="BM295" t="s">
        <v>112</v>
      </c>
      <c r="BN295" s="9" t="s">
        <v>113</v>
      </c>
      <c r="BO295" t="s">
        <v>581</v>
      </c>
      <c r="BP295" t="s">
        <v>118</v>
      </c>
      <c r="BQ295" t="s">
        <v>116</v>
      </c>
      <c r="BR295" s="9" t="s">
        <v>582</v>
      </c>
    </row>
    <row r="296" spans="1:70" s="4" customFormat="1" ht="214.9" customHeight="1" x14ac:dyDescent="0.25">
      <c r="A296" t="s">
        <v>101</v>
      </c>
      <c r="B296"/>
      <c r="C296"/>
      <c r="D296"/>
      <c r="E296"/>
      <c r="F296" s="4" t="s">
        <v>775</v>
      </c>
      <c r="G296" s="4" t="s">
        <v>775</v>
      </c>
      <c r="H296" s="4" t="s">
        <v>928</v>
      </c>
      <c r="I296" s="4" t="s">
        <v>929</v>
      </c>
      <c r="J296" s="4" t="s">
        <v>105</v>
      </c>
      <c r="K296" s="4" t="s">
        <v>559</v>
      </c>
      <c r="L296" s="4" t="s">
        <v>560</v>
      </c>
      <c r="M296" s="4" t="s">
        <v>561</v>
      </c>
      <c r="N296" s="4" t="s">
        <v>930</v>
      </c>
      <c r="O296" s="4" t="s">
        <v>931</v>
      </c>
      <c r="P296" s="4" t="s">
        <v>932</v>
      </c>
      <c r="R296" s="4" t="s">
        <v>933</v>
      </c>
      <c r="T296" s="4" t="s">
        <v>934</v>
      </c>
      <c r="X296" s="4">
        <v>0</v>
      </c>
      <c r="Z296" s="4" t="s">
        <v>1</v>
      </c>
      <c r="AA296" s="4">
        <v>1</v>
      </c>
      <c r="BH296" s="4">
        <f t="shared" si="12"/>
        <v>1</v>
      </c>
      <c r="BI296" s="5">
        <v>395</v>
      </c>
      <c r="BJ296" s="5">
        <f t="shared" si="13"/>
        <v>395</v>
      </c>
      <c r="BK296" s="5">
        <v>950</v>
      </c>
      <c r="BL296" s="5">
        <f t="shared" si="14"/>
        <v>950</v>
      </c>
      <c r="BM296" s="4" t="s">
        <v>112</v>
      </c>
      <c r="BN296" s="10" t="s">
        <v>904</v>
      </c>
      <c r="BO296" s="4" t="s">
        <v>581</v>
      </c>
      <c r="BP296" s="4" t="s">
        <v>115</v>
      </c>
      <c r="BQ296" s="4" t="s">
        <v>116</v>
      </c>
      <c r="BR296" s="10" t="s">
        <v>582</v>
      </c>
    </row>
    <row r="297" spans="1:70" x14ac:dyDescent="0.25">
      <c r="F297" t="s">
        <v>775</v>
      </c>
      <c r="G297" t="s">
        <v>775</v>
      </c>
      <c r="H297" t="s">
        <v>928</v>
      </c>
      <c r="I297" t="s">
        <v>929</v>
      </c>
      <c r="J297" t="s">
        <v>105</v>
      </c>
      <c r="K297" t="s">
        <v>559</v>
      </c>
      <c r="L297" t="s">
        <v>560</v>
      </c>
      <c r="M297" t="s">
        <v>561</v>
      </c>
      <c r="N297" t="s">
        <v>930</v>
      </c>
      <c r="O297" t="s">
        <v>931</v>
      </c>
      <c r="P297" t="s">
        <v>932</v>
      </c>
      <c r="R297" t="s">
        <v>933</v>
      </c>
      <c r="T297" t="s">
        <v>934</v>
      </c>
      <c r="X297">
        <v>0</v>
      </c>
      <c r="Z297" t="s">
        <v>1</v>
      </c>
      <c r="AA297" s="1">
        <v>0</v>
      </c>
      <c r="BH297">
        <f t="shared" si="12"/>
        <v>0</v>
      </c>
      <c r="BI297" s="3">
        <v>395</v>
      </c>
      <c r="BJ297" s="3">
        <f t="shared" si="13"/>
        <v>0</v>
      </c>
      <c r="BK297" s="3">
        <v>950</v>
      </c>
      <c r="BL297" s="3">
        <f t="shared" si="14"/>
        <v>0</v>
      </c>
      <c r="BM297" t="s">
        <v>112</v>
      </c>
      <c r="BN297" s="9" t="s">
        <v>904</v>
      </c>
      <c r="BO297" t="s">
        <v>581</v>
      </c>
      <c r="BP297" t="s">
        <v>118</v>
      </c>
      <c r="BQ297" t="s">
        <v>116</v>
      </c>
      <c r="BR297" s="9" t="s">
        <v>582</v>
      </c>
    </row>
    <row r="298" spans="1:70" s="4" customFormat="1" ht="214.9" customHeight="1" x14ac:dyDescent="0.25">
      <c r="A298"/>
      <c r="B298"/>
      <c r="C298"/>
      <c r="D298"/>
      <c r="E298"/>
      <c r="F298" s="4" t="s">
        <v>775</v>
      </c>
      <c r="G298" s="4" t="s">
        <v>775</v>
      </c>
      <c r="H298" s="4" t="s">
        <v>935</v>
      </c>
      <c r="I298" s="4" t="s">
        <v>936</v>
      </c>
      <c r="J298" s="4" t="s">
        <v>105</v>
      </c>
      <c r="K298" s="4" t="s">
        <v>559</v>
      </c>
      <c r="L298" s="4" t="s">
        <v>560</v>
      </c>
      <c r="M298" s="4" t="s">
        <v>609</v>
      </c>
      <c r="N298" s="4" t="s">
        <v>937</v>
      </c>
      <c r="O298" s="4" t="s">
        <v>938</v>
      </c>
      <c r="P298" s="4" t="s">
        <v>939</v>
      </c>
      <c r="R298" s="4" t="s">
        <v>940</v>
      </c>
      <c r="T298" s="4" t="s">
        <v>941</v>
      </c>
      <c r="X298" s="4">
        <v>0</v>
      </c>
      <c r="Z298" s="4" t="s">
        <v>1</v>
      </c>
      <c r="AA298" s="4">
        <v>1</v>
      </c>
      <c r="BH298" s="4">
        <f t="shared" si="12"/>
        <v>1</v>
      </c>
      <c r="BI298" s="5">
        <v>1458</v>
      </c>
      <c r="BJ298" s="5">
        <f t="shared" si="13"/>
        <v>1458</v>
      </c>
      <c r="BK298" s="5">
        <v>3500</v>
      </c>
      <c r="BL298" s="5">
        <f t="shared" si="14"/>
        <v>3500</v>
      </c>
      <c r="BM298" s="4" t="s">
        <v>112</v>
      </c>
      <c r="BN298" s="10" t="s">
        <v>942</v>
      </c>
      <c r="BO298" s="4" t="s">
        <v>581</v>
      </c>
      <c r="BP298" s="4" t="s">
        <v>115</v>
      </c>
      <c r="BQ298" s="4" t="s">
        <v>116</v>
      </c>
      <c r="BR298" s="10" t="s">
        <v>582</v>
      </c>
    </row>
    <row r="299" spans="1:70" ht="30" x14ac:dyDescent="0.25">
      <c r="F299" t="s">
        <v>775</v>
      </c>
      <c r="G299" t="s">
        <v>775</v>
      </c>
      <c r="H299" t="s">
        <v>935</v>
      </c>
      <c r="I299" t="s">
        <v>936</v>
      </c>
      <c r="J299" t="s">
        <v>105</v>
      </c>
      <c r="K299" t="s">
        <v>559</v>
      </c>
      <c r="L299" t="s">
        <v>560</v>
      </c>
      <c r="M299" t="s">
        <v>609</v>
      </c>
      <c r="N299" t="s">
        <v>937</v>
      </c>
      <c r="O299" t="s">
        <v>938</v>
      </c>
      <c r="P299" t="s">
        <v>939</v>
      </c>
      <c r="R299" t="s">
        <v>940</v>
      </c>
      <c r="T299" t="s">
        <v>941</v>
      </c>
      <c r="X299">
        <v>0</v>
      </c>
      <c r="Z299" t="s">
        <v>1</v>
      </c>
      <c r="AA299" s="1">
        <v>0</v>
      </c>
      <c r="BH299">
        <f t="shared" si="12"/>
        <v>0</v>
      </c>
      <c r="BI299" s="3">
        <v>1458</v>
      </c>
      <c r="BJ299" s="3">
        <f t="shared" si="13"/>
        <v>0</v>
      </c>
      <c r="BK299" s="3">
        <v>3500</v>
      </c>
      <c r="BL299" s="3">
        <f t="shared" si="14"/>
        <v>0</v>
      </c>
      <c r="BM299" t="s">
        <v>112</v>
      </c>
      <c r="BN299" s="9" t="s">
        <v>942</v>
      </c>
      <c r="BO299" t="s">
        <v>581</v>
      </c>
      <c r="BP299" t="s">
        <v>118</v>
      </c>
      <c r="BQ299" t="s">
        <v>116</v>
      </c>
      <c r="BR299" s="9" t="s">
        <v>582</v>
      </c>
    </row>
    <row r="300" spans="1:70" s="4" customFormat="1" ht="214.9" customHeight="1" x14ac:dyDescent="0.25">
      <c r="A300" t="s">
        <v>101</v>
      </c>
      <c r="B300"/>
      <c r="C300"/>
      <c r="D300"/>
      <c r="E300"/>
      <c r="F300" s="4" t="s">
        <v>775</v>
      </c>
      <c r="G300" s="4" t="s">
        <v>775</v>
      </c>
      <c r="H300" s="4" t="s">
        <v>943</v>
      </c>
      <c r="I300" s="4" t="s">
        <v>944</v>
      </c>
      <c r="J300" s="4" t="s">
        <v>105</v>
      </c>
      <c r="K300" s="4" t="s">
        <v>559</v>
      </c>
      <c r="L300" s="4" t="s">
        <v>560</v>
      </c>
      <c r="M300" s="4" t="s">
        <v>609</v>
      </c>
      <c r="N300" s="4" t="s">
        <v>945</v>
      </c>
      <c r="O300" s="4" t="s">
        <v>946</v>
      </c>
      <c r="P300" s="4" t="s">
        <v>947</v>
      </c>
      <c r="R300" s="4" t="s">
        <v>948</v>
      </c>
      <c r="T300" s="4" t="s">
        <v>949</v>
      </c>
      <c r="X300" s="4">
        <v>0</v>
      </c>
      <c r="Z300" s="4" t="s">
        <v>1</v>
      </c>
      <c r="AA300" s="4">
        <v>2</v>
      </c>
      <c r="BH300" s="4">
        <f t="shared" si="12"/>
        <v>2</v>
      </c>
      <c r="BI300" s="5">
        <v>833</v>
      </c>
      <c r="BJ300" s="5">
        <f t="shared" si="13"/>
        <v>1666</v>
      </c>
      <c r="BK300" s="5">
        <v>2000</v>
      </c>
      <c r="BL300" s="5">
        <f t="shared" si="14"/>
        <v>4000</v>
      </c>
      <c r="BM300" s="4" t="s">
        <v>112</v>
      </c>
      <c r="BN300" s="10" t="s">
        <v>950</v>
      </c>
      <c r="BO300" s="4" t="s">
        <v>581</v>
      </c>
      <c r="BP300" s="4" t="s">
        <v>115</v>
      </c>
      <c r="BQ300" s="4" t="s">
        <v>116</v>
      </c>
      <c r="BR300" s="10" t="s">
        <v>951</v>
      </c>
    </row>
    <row r="301" spans="1:70" ht="30" x14ac:dyDescent="0.25">
      <c r="F301" t="s">
        <v>775</v>
      </c>
      <c r="G301" t="s">
        <v>775</v>
      </c>
      <c r="H301" t="s">
        <v>943</v>
      </c>
      <c r="I301" t="s">
        <v>944</v>
      </c>
      <c r="J301" t="s">
        <v>105</v>
      </c>
      <c r="K301" t="s">
        <v>559</v>
      </c>
      <c r="L301" t="s">
        <v>560</v>
      </c>
      <c r="M301" t="s">
        <v>609</v>
      </c>
      <c r="N301" t="s">
        <v>945</v>
      </c>
      <c r="O301" t="s">
        <v>946</v>
      </c>
      <c r="P301" t="s">
        <v>947</v>
      </c>
      <c r="R301" t="s">
        <v>948</v>
      </c>
      <c r="T301" t="s">
        <v>949</v>
      </c>
      <c r="X301">
        <v>0</v>
      </c>
      <c r="Z301" t="s">
        <v>1</v>
      </c>
      <c r="AA301" s="1">
        <v>0</v>
      </c>
      <c r="BH301">
        <f t="shared" si="12"/>
        <v>0</v>
      </c>
      <c r="BI301" s="3">
        <v>833</v>
      </c>
      <c r="BJ301" s="3">
        <f t="shared" si="13"/>
        <v>0</v>
      </c>
      <c r="BK301" s="3">
        <v>2000</v>
      </c>
      <c r="BL301" s="3">
        <f t="shared" si="14"/>
        <v>0</v>
      </c>
      <c r="BM301" t="s">
        <v>112</v>
      </c>
      <c r="BN301" s="9" t="s">
        <v>950</v>
      </c>
      <c r="BO301" t="s">
        <v>581</v>
      </c>
      <c r="BP301" t="s">
        <v>118</v>
      </c>
      <c r="BQ301" t="s">
        <v>116</v>
      </c>
      <c r="BR301" s="9" t="s">
        <v>951</v>
      </c>
    </row>
    <row r="302" spans="1:70" s="4" customFormat="1" ht="214.9" customHeight="1" x14ac:dyDescent="0.25">
      <c r="A302" t="s">
        <v>101</v>
      </c>
      <c r="B302"/>
      <c r="C302"/>
      <c r="D302"/>
      <c r="E302"/>
      <c r="F302" s="4" t="s">
        <v>952</v>
      </c>
      <c r="G302" s="4" t="s">
        <v>952</v>
      </c>
      <c r="H302" s="4" t="s">
        <v>953</v>
      </c>
      <c r="I302" s="4" t="s">
        <v>954</v>
      </c>
      <c r="J302" s="4" t="s">
        <v>105</v>
      </c>
      <c r="K302" s="4" t="s">
        <v>559</v>
      </c>
      <c r="L302" s="4" t="s">
        <v>560</v>
      </c>
      <c r="M302" s="4" t="s">
        <v>609</v>
      </c>
      <c r="N302" s="4" t="s">
        <v>955</v>
      </c>
      <c r="O302" s="4" t="s">
        <v>956</v>
      </c>
      <c r="P302" s="4" t="s">
        <v>957</v>
      </c>
      <c r="R302" s="4" t="s">
        <v>958</v>
      </c>
      <c r="T302" s="4" t="s">
        <v>959</v>
      </c>
      <c r="X302" s="4">
        <v>0</v>
      </c>
      <c r="Z302" s="4" t="s">
        <v>1</v>
      </c>
      <c r="AA302" s="4">
        <v>1</v>
      </c>
      <c r="BH302" s="4">
        <f t="shared" si="12"/>
        <v>1</v>
      </c>
      <c r="BI302" s="5">
        <v>222</v>
      </c>
      <c r="BJ302" s="5">
        <f t="shared" si="13"/>
        <v>222</v>
      </c>
      <c r="BK302" s="5">
        <v>495</v>
      </c>
      <c r="BL302" s="5">
        <f t="shared" si="14"/>
        <v>495</v>
      </c>
      <c r="BM302" s="4" t="s">
        <v>112</v>
      </c>
      <c r="BN302" s="10" t="s">
        <v>960</v>
      </c>
      <c r="BO302" s="4" t="s">
        <v>567</v>
      </c>
      <c r="BP302" s="4" t="s">
        <v>115</v>
      </c>
      <c r="BQ302" s="4" t="s">
        <v>116</v>
      </c>
      <c r="BR302" s="10" t="s">
        <v>568</v>
      </c>
    </row>
    <row r="303" spans="1:70" ht="30" x14ac:dyDescent="0.25">
      <c r="F303" t="s">
        <v>952</v>
      </c>
      <c r="G303" t="s">
        <v>952</v>
      </c>
      <c r="H303" t="s">
        <v>953</v>
      </c>
      <c r="I303" t="s">
        <v>954</v>
      </c>
      <c r="J303" t="s">
        <v>105</v>
      </c>
      <c r="K303" t="s">
        <v>559</v>
      </c>
      <c r="L303" t="s">
        <v>560</v>
      </c>
      <c r="M303" t="s">
        <v>609</v>
      </c>
      <c r="N303" t="s">
        <v>955</v>
      </c>
      <c r="O303" t="s">
        <v>956</v>
      </c>
      <c r="P303" t="s">
        <v>957</v>
      </c>
      <c r="R303" t="s">
        <v>958</v>
      </c>
      <c r="T303" t="s">
        <v>959</v>
      </c>
      <c r="X303">
        <v>0</v>
      </c>
      <c r="Z303" t="s">
        <v>1</v>
      </c>
      <c r="AA303" s="1">
        <v>0</v>
      </c>
      <c r="BH303">
        <f t="shared" si="12"/>
        <v>0</v>
      </c>
      <c r="BI303" s="3">
        <v>222</v>
      </c>
      <c r="BJ303" s="3">
        <f t="shared" si="13"/>
        <v>0</v>
      </c>
      <c r="BK303" s="3">
        <v>495</v>
      </c>
      <c r="BL303" s="3">
        <f t="shared" si="14"/>
        <v>0</v>
      </c>
      <c r="BM303" t="s">
        <v>112</v>
      </c>
      <c r="BN303" s="9" t="s">
        <v>960</v>
      </c>
      <c r="BO303" t="s">
        <v>567</v>
      </c>
      <c r="BP303" t="s">
        <v>118</v>
      </c>
      <c r="BQ303" t="s">
        <v>116</v>
      </c>
      <c r="BR303" s="9" t="s">
        <v>568</v>
      </c>
    </row>
    <row r="304" spans="1:70" s="4" customFormat="1" ht="214.9" customHeight="1" x14ac:dyDescent="0.25">
      <c r="A304" t="s">
        <v>101</v>
      </c>
      <c r="B304"/>
      <c r="C304"/>
      <c r="D304"/>
      <c r="E304"/>
      <c r="F304" s="4" t="s">
        <v>952</v>
      </c>
      <c r="G304" s="4" t="s">
        <v>952</v>
      </c>
      <c r="H304" s="4" t="s">
        <v>961</v>
      </c>
      <c r="I304" s="4" t="s">
        <v>962</v>
      </c>
      <c r="J304" s="4" t="s">
        <v>105</v>
      </c>
      <c r="K304" s="4" t="s">
        <v>559</v>
      </c>
      <c r="L304" s="4" t="s">
        <v>560</v>
      </c>
      <c r="M304" s="4" t="s">
        <v>609</v>
      </c>
      <c r="N304" s="4" t="s">
        <v>963</v>
      </c>
      <c r="O304" s="4" t="s">
        <v>964</v>
      </c>
      <c r="P304" s="4" t="s">
        <v>957</v>
      </c>
      <c r="R304" s="4" t="s">
        <v>958</v>
      </c>
      <c r="T304" s="4" t="s">
        <v>959</v>
      </c>
      <c r="X304" s="4">
        <v>0</v>
      </c>
      <c r="Z304" s="4" t="s">
        <v>1</v>
      </c>
      <c r="AA304" s="4">
        <v>12</v>
      </c>
      <c r="BH304" s="4">
        <f t="shared" si="12"/>
        <v>12</v>
      </c>
      <c r="BI304" s="5">
        <v>250</v>
      </c>
      <c r="BJ304" s="5">
        <f t="shared" si="13"/>
        <v>3000</v>
      </c>
      <c r="BK304" s="5">
        <v>555</v>
      </c>
      <c r="BL304" s="5">
        <f t="shared" si="14"/>
        <v>6660</v>
      </c>
      <c r="BM304" s="4" t="s">
        <v>112</v>
      </c>
      <c r="BN304" s="10" t="s">
        <v>960</v>
      </c>
      <c r="BO304" s="4" t="s">
        <v>567</v>
      </c>
      <c r="BP304" s="4" t="s">
        <v>115</v>
      </c>
      <c r="BQ304" s="4" t="s">
        <v>116</v>
      </c>
      <c r="BR304" s="10" t="s">
        <v>568</v>
      </c>
    </row>
    <row r="305" spans="1:70" ht="30" x14ac:dyDescent="0.25">
      <c r="F305" t="s">
        <v>952</v>
      </c>
      <c r="G305" t="s">
        <v>952</v>
      </c>
      <c r="H305" t="s">
        <v>961</v>
      </c>
      <c r="I305" t="s">
        <v>962</v>
      </c>
      <c r="J305" t="s">
        <v>105</v>
      </c>
      <c r="K305" t="s">
        <v>559</v>
      </c>
      <c r="L305" t="s">
        <v>560</v>
      </c>
      <c r="M305" t="s">
        <v>609</v>
      </c>
      <c r="N305" t="s">
        <v>963</v>
      </c>
      <c r="O305" t="s">
        <v>964</v>
      </c>
      <c r="P305" t="s">
        <v>957</v>
      </c>
      <c r="R305" t="s">
        <v>958</v>
      </c>
      <c r="T305" t="s">
        <v>959</v>
      </c>
      <c r="X305">
        <v>0</v>
      </c>
      <c r="Z305" t="s">
        <v>1</v>
      </c>
      <c r="AA305" s="1">
        <v>0</v>
      </c>
      <c r="BH305">
        <f t="shared" si="12"/>
        <v>0</v>
      </c>
      <c r="BI305" s="3">
        <v>250</v>
      </c>
      <c r="BJ305" s="3">
        <f t="shared" si="13"/>
        <v>0</v>
      </c>
      <c r="BK305" s="3">
        <v>555</v>
      </c>
      <c r="BL305" s="3">
        <f t="shared" si="14"/>
        <v>0</v>
      </c>
      <c r="BM305" t="s">
        <v>112</v>
      </c>
      <c r="BN305" s="9" t="s">
        <v>960</v>
      </c>
      <c r="BO305" t="s">
        <v>567</v>
      </c>
      <c r="BP305" t="s">
        <v>118</v>
      </c>
      <c r="BQ305" t="s">
        <v>116</v>
      </c>
      <c r="BR305" s="9" t="s">
        <v>568</v>
      </c>
    </row>
    <row r="306" spans="1:70" s="4" customFormat="1" ht="214.9" customHeight="1" x14ac:dyDescent="0.25">
      <c r="A306"/>
      <c r="B306"/>
      <c r="C306"/>
      <c r="D306"/>
      <c r="E306"/>
      <c r="F306" s="4" t="s">
        <v>952</v>
      </c>
      <c r="G306" s="4" t="s">
        <v>952</v>
      </c>
      <c r="H306" s="4" t="s">
        <v>965</v>
      </c>
      <c r="I306" s="4" t="s">
        <v>966</v>
      </c>
      <c r="J306" s="4" t="s">
        <v>105</v>
      </c>
      <c r="K306" s="4" t="s">
        <v>559</v>
      </c>
      <c r="L306" s="4" t="s">
        <v>560</v>
      </c>
      <c r="M306" s="4" t="s">
        <v>609</v>
      </c>
      <c r="N306" s="4" t="s">
        <v>967</v>
      </c>
      <c r="O306" s="4" t="s">
        <v>968</v>
      </c>
      <c r="P306" s="4" t="s">
        <v>969</v>
      </c>
      <c r="R306" s="4" t="s">
        <v>970</v>
      </c>
      <c r="T306" s="4" t="s">
        <v>971</v>
      </c>
      <c r="X306" s="4">
        <v>0</v>
      </c>
      <c r="Z306" s="4" t="s">
        <v>1</v>
      </c>
      <c r="AA306" s="4">
        <v>9</v>
      </c>
      <c r="BH306" s="4">
        <f t="shared" si="12"/>
        <v>9</v>
      </c>
      <c r="BI306" s="5">
        <v>450</v>
      </c>
      <c r="BJ306" s="5">
        <f t="shared" si="13"/>
        <v>4050</v>
      </c>
      <c r="BK306" s="5">
        <v>998</v>
      </c>
      <c r="BL306" s="5">
        <f t="shared" si="14"/>
        <v>8982</v>
      </c>
      <c r="BM306" s="4" t="s">
        <v>112</v>
      </c>
      <c r="BN306" s="10" t="s">
        <v>113</v>
      </c>
      <c r="BO306" s="4" t="s">
        <v>567</v>
      </c>
      <c r="BP306" s="4" t="s">
        <v>115</v>
      </c>
      <c r="BQ306" s="4" t="s">
        <v>116</v>
      </c>
      <c r="BR306" s="10" t="s">
        <v>568</v>
      </c>
    </row>
    <row r="307" spans="1:70" x14ac:dyDescent="0.25">
      <c r="F307" t="s">
        <v>952</v>
      </c>
      <c r="G307" t="s">
        <v>952</v>
      </c>
      <c r="H307" t="s">
        <v>965</v>
      </c>
      <c r="I307" t="s">
        <v>966</v>
      </c>
      <c r="J307" t="s">
        <v>105</v>
      </c>
      <c r="K307" t="s">
        <v>559</v>
      </c>
      <c r="L307" t="s">
        <v>560</v>
      </c>
      <c r="M307" t="s">
        <v>609</v>
      </c>
      <c r="N307" t="s">
        <v>967</v>
      </c>
      <c r="O307" t="s">
        <v>968</v>
      </c>
      <c r="P307" t="s">
        <v>969</v>
      </c>
      <c r="R307" t="s">
        <v>970</v>
      </c>
      <c r="T307" t="s">
        <v>971</v>
      </c>
      <c r="X307">
        <v>0</v>
      </c>
      <c r="Z307" t="s">
        <v>1</v>
      </c>
      <c r="AA307" s="1">
        <v>0</v>
      </c>
      <c r="BH307">
        <f t="shared" si="12"/>
        <v>0</v>
      </c>
      <c r="BI307" s="3">
        <v>450</v>
      </c>
      <c r="BJ307" s="3">
        <f t="shared" si="13"/>
        <v>0</v>
      </c>
      <c r="BK307" s="3">
        <v>998</v>
      </c>
      <c r="BL307" s="3">
        <f t="shared" si="14"/>
        <v>0</v>
      </c>
      <c r="BM307" t="s">
        <v>112</v>
      </c>
      <c r="BN307" s="9" t="s">
        <v>113</v>
      </c>
      <c r="BO307" t="s">
        <v>567</v>
      </c>
      <c r="BP307" t="s">
        <v>118</v>
      </c>
      <c r="BQ307" t="s">
        <v>116</v>
      </c>
      <c r="BR307" s="9" t="s">
        <v>568</v>
      </c>
    </row>
    <row r="309" spans="1:70" x14ac:dyDescent="0.25">
      <c r="BH309">
        <f>SUM(BH4:BH308)</f>
        <v>2111</v>
      </c>
    </row>
  </sheetData>
  <sheetProtection autoFilter="0" pivotTables="0"/>
  <autoFilter ref="F3:AY307"/>
  <phoneticPr fontId="0" type="noConversion"/>
  <dataValidations count="16">
    <dataValidation type="whole" showInputMessage="1" showErrorMessage="1" error="The value must be between 0 and 1" prompt="Insert a value between 0 and 1" sqref="AC5 AA303 AA299 AA297 AA293 AA291 AA289 AG285 AG283 AG281 AO279 AJ279:AL279 AM277 AH277:AI277 AF277 AC277:AD277 AO275 AM275 AF275:AI275 AD275 AG273 AG271 AG269 AG267 AM265 AK265 AH265:AI265 AF265 AA265 AO263 AJ263:AK263 AC263 AG261 AL259 AJ259 AJ257 AG257 AD257:AE257 AG255 AG253 AM251 AJ251 AD251 AL249:AM249 AD249 AO247 AK247 AI247 AC247 AI245 AK245 AE245 AC245 AN243 AQ239 AJ239:AN239 AC237 AM237 AG235 AM233 AL231 AG231 AB231 AD229 AF227 AF223 AD223 AL221 AH219 AD215 AG213:AH213 AD211 AG207 AD207 AC205 AF203 AD201 AD199:AG199 AD197 AA177 AA175 AO173 AC173 AM171:AN171 AC171:AD171 AK169 AO167 AK167 AE167 AO165 AL165 AN163:AO163 AI163:AJ163 AF163 AD163 AA163 AN159 AK159 AG159:AI159 AM157 AM155 AO153 AQ153 AN151 AL151 AG151:AH151 AN149 AK147 AM145 AJ145:AK145 AH145 AD145 AH143 AF143 AJ141 AG139 AC137:AD137 AO135 AL135:AM135 AH135 AD135 AQ133 AO131 AC131 AJ129 AD129 AB129 AN129 AL129 AF129:AG129 AO127:AQ127 AM127 AK127 AG127:AI127 AD127 AI125 AK123 AI123 AE123 AC123 AQ121 AK119 AO117 AL117 AJ117 AH117 AD117 AP115 AL115 AF115:AI115 AD115 AN113 AK113:AL113 AQ111 AJ111 AG111 AE111 AI109 AH107 AM107:AN107 AD107 AJ105:AK105 AM103 AN101:AO101 AL101 AH101 AD101:AE101 AO99 AI99 AE99 AC99 AO97 AL97 AI97:AJ97 AG97 AD97 AN95:AO95 AJ95:AK95 AC95:AD95 AC93 AN93 AJ91 AL91:AM91 AF91:AH91 AK89 AG89 AP87 AM85:AN85 AG83 AK81 AN79 AE79:AL79 AC77:AD77 AO75 AJ75 AH75 AP73 AJ71 AO69 AL69 AA69 AO67 AH67:AM67 AF67 AH65 AB63:AE63 AO63:AP63 AM63 AH63:AI63 AJ61 AF61 AQ61 AO61 AA61:AC61 AM59:AN59 AD59 AJ57 AN55 AB55 AN53:AO53 AA53 AN51 AJ51:AL51 AH51 AD51:AF51 AN49:AO49 AL49 AJ49 AH49 AE49 AC49 AN47 AK47:AL47 AN45 AP45 AG45 AC45 AM43 AK43 AI43 AM41 AK41 AF41 AJ37:AL37 AD37:AH37 AH35:AK35 AF35 AI33 AN31 AC29:AM29 AL27 AH27 AG25 AE23 AM19 AK19 AE19 AC19 AK17 AC17 AM15 AJ15 AG15:AH15 AE15 AL13 AO13 AO11 AK11 AF11 AM9 AH9:AJ9 AO5 AI5 AG5">
      <formula1>0</formula1>
      <formula2>1</formula2>
    </dataValidation>
    <dataValidation type="whole" showInputMessage="1" showErrorMessage="1" error="The value must be between 0 and 2" prompt="Insert a value between 0 and 2" sqref="AF5 AA301 AM279 AE279:AI279 AK277 AG277 AE277 AJ275:AK275 AH259 AC259:AD259 AM259 AM257 AH257:AI257 AH251:AI251 AE251:AF251 AJ249 AG247:AH247 AN245 AL245 AJ245 AH245 AF245 AD245 AK241 AD219 AF217:AG217 AG215 AD213 AG209 AF207 AH205 AE201 AA191 AN173 AD173 AK171 AM167 AH167:AJ167 AM163 AK163 AE163 AC163 AO161 AC161 AM153 AI153 AC153 AO149 AC149 AF145:AG145 AO143 AL143 AO137 AJ135 AC135 AJ133 AF133 AL133:AM133 AH129 AJ127 AF127 AC127 AK117 AI117 AE117 AF113 AD113 AB113 AO111 AI111 AJ109:AK109 AE109:AH109 AC109 AO107 AL105 AE105 AI101:AK101 AM95 AK93:AM93 AG93 AD93:AE93 AL89 AI85 AM83 AI83 AF83 AO77 AM75 AK75 AM69 AK69 AC69 AG67 AE67 AG63 AJ63:AL63 AK61 AI61 AE61 AL59 AJ59 AE59:AF59 AK55:AL55 AC55 AI53:AK53 AC53:AD53 AI51 AM51 AG51 AK49 AF49:AG49 AD49 AM47 AJ47 AH47 AO45 AI45:AK45 AE45 AN41 AO39 AB39 AI37 AG35 AE35 AJ27:AK27 AA21 AO21 AI19 AG19 AN17 AF15 AD13 AJ11 AF7 AL5:AM5 AJ5 AH5">
      <formula1>0</formula1>
      <formula2>2</formula2>
    </dataValidation>
    <dataValidation type="whole" showInputMessage="1" showErrorMessage="1" error="The value must be between 0 and 7" prompt="Insert a value between 0 and 7" sqref="AE7 AI259 AG237 AL173 AH173 AE173 AM161 AE161:AG161 AE153 AJ149 AG149 AE149 AI133 AG133 AI131 AI77 AG77 AD69 AC39 AG17 AJ13 AE11 AI7:AJ7">
      <formula1>0</formula1>
      <formula2>7</formula2>
    </dataValidation>
    <dataValidation type="whole" showInputMessage="1" showErrorMessage="1" error="The value must be between 0 and 9" prompt="Insert a value between 0 and 9" sqref="AG7 AA307 AJ161 AI149 AG131 AH39">
      <formula1>0</formula1>
      <formula2>9</formula2>
    </dataValidation>
    <dataValidation type="whole" showInputMessage="1" showErrorMessage="1" error="The value must be between 0 and 6" prompt="Insert a value between 0 and 6" sqref="AH7 AG259 AK237 AH237 AE219:AF219 AF211 AG205 AA193 AA189 AF173 AH161 AM149 AH149 AG143 AG137 AJ131:AK131 AK77 AE77 AE53 AE47 AK39 AM21 AH13 AM7">
      <formula1>0</formula1>
      <formula2>6</formula2>
    </dataValidation>
    <dataValidation type="whole" showInputMessage="1" showErrorMessage="1" error="The value must be between 0 and 8" prompt="Insert a value between 0 and 8" sqref="AK7 AI237:AJ237 AF237 AA187 AA179 AK149 AH131 AE131 AL39 AE13">
      <formula1>0</formula1>
      <formula2>8</formula2>
    </dataValidation>
    <dataValidation type="whole" showInputMessage="1" showErrorMessage="1" error="The value must be between 0 and 3" prompt="Insert a value between 0 and 3" sqref="AO7 AE275 AK259 AF257 AG251 AK249 AH249 AE249:AF249 AG245 AN237 AD237:AE237 AF225 AD217 AE215 AE209 AE207 AE205 AG197 AE197 AM173 AL171 AG165 AG163 AL161 AD161 AF153 AD153 AL149 AF149 AI143:AK143 AI141 AJ137:AL137 AK135 AI135 AE135:AG135 AO133 AK133 AD133 AM131 AE127 AG113 AM111 AF111 AC111 AM105 AF93 AI91 AH83 AJ77 AG75 AC75 AG69:AJ69 AB69 AM61 AG61:AH61 AH59 AJ55 AF55:AG55 AG53:AH53 AC51 AI47 AB47 AL45:AM45 AF45 AD45 AL41 AA39 AH17:AI17 AC13 AM11">
      <formula1>0</formula1>
      <formula2>3</formula2>
    </dataValidation>
    <dataValidation type="whole" showInputMessage="1" showErrorMessage="1" error="The value must be between 0 and 5" prompt="Insert a value between 0 and 5" sqref="AG11 AA287 AL237 AG219 AE217 AE213:AF213 AF205 AH171:AI171 AE171 AK161 AK153:AL153 AG153:AH153 AD149 AM143 AE143 AM137 AL131 AJ107 AE107:AG107 AL77 AI75 AE75 AI59 AG59 AH55 AE55 AI49 AF39 AM13 AI13">
      <formula1>0</formula1>
      <formula2>5</formula2>
    </dataValidation>
    <dataValidation type="whole" showInputMessage="1" showErrorMessage="1" error="The value must be between 0 and 4" prompt="Insert a value between 0 and 4" sqref="AA295 AE259:AF259 AI249 AG249 AF215 AG211 AE211 AF209 AF201:AG201 AF197 AJ171 AF171:AG171 AJ153 AH137:AI137 AE137:AF137 AH133 AE133 AF131 AG117 AE113 AK111 AK107 AC107 AI93 AK83 AM77 AH77 AN69 AE69:AF69 AK59 AI55 AL53:AM53 AF53 AF47:AG47 AC47:AD47 AH45 AM39 AM17 AE17:AF17 AF13 AH11:AI11">
      <formula1>0</formula1>
      <formula2>4</formula2>
    </dataValidation>
    <dataValidation type="whole" showInputMessage="1" showErrorMessage="1" error="The value must be between 0 and 11" prompt="Insert a value between 0 and 11" sqref="AG13 AJ173 AJ39">
      <formula1>0</formula1>
      <formula2>11</formula2>
    </dataValidation>
    <dataValidation type="whole" showInputMessage="1" showErrorMessage="1" error="The value must be between 0 and 10" prompt="Insert a value between 0 and 10" sqref="AK13 AA181 AI173 AI107 AI39 AG39 AD39:AE39 AG21 AC21">
      <formula1>0</formula1>
      <formula2>10</formula2>
    </dataValidation>
    <dataValidation type="whole" showInputMessage="1" showErrorMessage="1" error="The value must be between 0 and 13" prompt="Insert a value between 0 and 13" sqref="AE21 AK173">
      <formula1>0</formula1>
      <formula2>13</formula2>
    </dataValidation>
    <dataValidation type="whole" showInputMessage="1" showErrorMessage="1" error="The value must be between 0 and 12" prompt="Insert a value between 0 and 12" sqref="AI21 AA305 AA195 AG173 AI161">
      <formula1>0</formula1>
      <formula2>12</formula2>
    </dataValidation>
    <dataValidation type="whole" showInputMessage="1" showErrorMessage="1" error="The value must be between 0 and 15" prompt="Insert a value between 0 and 15" sqref="AK21">
      <formula1>0</formula1>
      <formula2>15</formula2>
    </dataValidation>
    <dataValidation type="whole" showInputMessage="1" showErrorMessage="1" error="The value must be between 0 and 14" prompt="Insert a value between 0 and 14" sqref="AA183">
      <formula1>0</formula1>
      <formula2>14</formula2>
    </dataValidation>
    <dataValidation type="whole" showInputMessage="1" showErrorMessage="1" error="The value must be between 0 and 17" prompt="Insert a value between 0 and 17" sqref="AA185">
      <formula1>0</formula1>
      <formula2>17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9"/>
  <sheetViews>
    <sheetView workbookViewId="0">
      <selection activeCell="G10" sqref="G10"/>
    </sheetView>
  </sheetViews>
  <sheetFormatPr defaultColWidth="8.7109375" defaultRowHeight="15" x14ac:dyDescent="0.25"/>
  <cols>
    <col min="3" max="3" width="21" bestFit="1" customWidth="1"/>
    <col min="4" max="11" width="19.28515625" bestFit="1" customWidth="1"/>
    <col min="12" max="12" width="16.7109375" bestFit="1" customWidth="1"/>
  </cols>
  <sheetData>
    <row r="3" spans="1:11" x14ac:dyDescent="0.25">
      <c r="D3" s="6" t="s">
        <v>98</v>
      </c>
      <c r="E3" s="6" t="s">
        <v>972</v>
      </c>
    </row>
    <row r="4" spans="1:11" x14ac:dyDescent="0.25">
      <c r="D4" t="s">
        <v>115</v>
      </c>
      <c r="H4" t="s">
        <v>118</v>
      </c>
    </row>
    <row r="5" spans="1:11" x14ac:dyDescent="0.25">
      <c r="A5" s="6" t="s">
        <v>37</v>
      </c>
      <c r="B5" s="6" t="s">
        <v>41</v>
      </c>
      <c r="C5" s="6" t="s">
        <v>42</v>
      </c>
      <c r="D5" t="s">
        <v>973</v>
      </c>
      <c r="E5" t="s">
        <v>974</v>
      </c>
      <c r="F5" t="s">
        <v>975</v>
      </c>
      <c r="G5" t="s">
        <v>976</v>
      </c>
      <c r="H5" t="s">
        <v>973</v>
      </c>
      <c r="I5" t="s">
        <v>974</v>
      </c>
      <c r="J5" t="s">
        <v>975</v>
      </c>
      <c r="K5" t="s">
        <v>976</v>
      </c>
    </row>
    <row r="6" spans="1:11" x14ac:dyDescent="0.25">
      <c r="A6" t="s">
        <v>102</v>
      </c>
      <c r="D6" s="7">
        <v>1917</v>
      </c>
      <c r="E6" s="8">
        <v>976976</v>
      </c>
      <c r="F6" s="8">
        <v>2321810</v>
      </c>
      <c r="G6" s="8">
        <v>322402.07999999984</v>
      </c>
      <c r="H6" s="7">
        <v>0</v>
      </c>
      <c r="I6" s="8">
        <v>0</v>
      </c>
      <c r="J6" s="8">
        <v>0</v>
      </c>
      <c r="K6" s="8">
        <v>0</v>
      </c>
    </row>
    <row r="7" spans="1:11" x14ac:dyDescent="0.25">
      <c r="B7" t="s">
        <v>105</v>
      </c>
      <c r="D7" s="7">
        <v>1817</v>
      </c>
      <c r="E7" s="8">
        <v>922904</v>
      </c>
      <c r="F7" s="8">
        <v>2192668</v>
      </c>
      <c r="G7" s="8">
        <v>304558.31999999983</v>
      </c>
      <c r="H7" s="7">
        <v>0</v>
      </c>
      <c r="I7" s="8">
        <v>0</v>
      </c>
      <c r="J7" s="8">
        <v>0</v>
      </c>
      <c r="K7" s="8">
        <v>0</v>
      </c>
    </row>
    <row r="8" spans="1:11" x14ac:dyDescent="0.25">
      <c r="C8" t="s">
        <v>13</v>
      </c>
      <c r="D8" s="7">
        <v>1601</v>
      </c>
      <c r="E8" s="8">
        <v>852662</v>
      </c>
      <c r="F8" s="8">
        <v>2033288</v>
      </c>
      <c r="G8" s="8">
        <v>281378.45999999985</v>
      </c>
      <c r="H8" s="7">
        <v>0</v>
      </c>
      <c r="I8" s="8">
        <v>0</v>
      </c>
      <c r="J8" s="8">
        <v>0</v>
      </c>
      <c r="K8" s="8">
        <v>0</v>
      </c>
    </row>
    <row r="9" spans="1:11" x14ac:dyDescent="0.25">
      <c r="C9" t="s">
        <v>559</v>
      </c>
      <c r="D9" s="7">
        <v>216</v>
      </c>
      <c r="E9" s="8">
        <v>70242</v>
      </c>
      <c r="F9" s="8">
        <v>159380</v>
      </c>
      <c r="G9" s="8">
        <v>23179.859999999997</v>
      </c>
      <c r="H9" s="7">
        <v>0</v>
      </c>
      <c r="I9" s="8">
        <v>0</v>
      </c>
      <c r="J9" s="8">
        <v>0</v>
      </c>
      <c r="K9" s="8">
        <v>0</v>
      </c>
    </row>
    <row r="10" spans="1:11" x14ac:dyDescent="0.25">
      <c r="B10" t="s">
        <v>700</v>
      </c>
      <c r="D10" s="7">
        <v>100</v>
      </c>
      <c r="E10" s="8">
        <v>54072</v>
      </c>
      <c r="F10" s="8">
        <v>129142</v>
      </c>
      <c r="G10" s="8">
        <v>17843.759999999998</v>
      </c>
      <c r="H10" s="7">
        <v>0</v>
      </c>
      <c r="I10" s="8">
        <v>0</v>
      </c>
      <c r="J10" s="8">
        <v>0</v>
      </c>
      <c r="K10" s="8">
        <v>0</v>
      </c>
    </row>
    <row r="11" spans="1:11" x14ac:dyDescent="0.25">
      <c r="C11" t="s">
        <v>13</v>
      </c>
      <c r="D11" s="7">
        <v>100</v>
      </c>
      <c r="E11" s="8">
        <v>54072</v>
      </c>
      <c r="F11" s="8">
        <v>129142</v>
      </c>
      <c r="G11" s="8">
        <v>17843.759999999998</v>
      </c>
      <c r="H11" s="7">
        <v>0</v>
      </c>
      <c r="I11" s="8">
        <v>0</v>
      </c>
      <c r="J11" s="8">
        <v>0</v>
      </c>
      <c r="K11" s="8">
        <v>0</v>
      </c>
    </row>
    <row r="12" spans="1:11" x14ac:dyDescent="0.25">
      <c r="A12" t="s">
        <v>775</v>
      </c>
      <c r="D12" s="7">
        <v>172</v>
      </c>
      <c r="E12" s="8">
        <v>98419</v>
      </c>
      <c r="F12" s="8">
        <v>236260</v>
      </c>
      <c r="G12" s="8">
        <v>32478.27</v>
      </c>
      <c r="H12" s="7">
        <v>0</v>
      </c>
      <c r="I12" s="8">
        <v>0</v>
      </c>
      <c r="J12" s="8">
        <v>0</v>
      </c>
      <c r="K12" s="8">
        <v>0</v>
      </c>
    </row>
    <row r="13" spans="1:11" x14ac:dyDescent="0.25">
      <c r="B13" t="s">
        <v>105</v>
      </c>
      <c r="D13" s="7">
        <v>172</v>
      </c>
      <c r="E13" s="8">
        <v>98419</v>
      </c>
      <c r="F13" s="8">
        <v>236260</v>
      </c>
      <c r="G13" s="8">
        <v>32478.27</v>
      </c>
      <c r="H13" s="7">
        <v>0</v>
      </c>
      <c r="I13" s="8">
        <v>0</v>
      </c>
      <c r="J13" s="8">
        <v>0</v>
      </c>
      <c r="K13" s="8">
        <v>0</v>
      </c>
    </row>
    <row r="14" spans="1:11" x14ac:dyDescent="0.25">
      <c r="C14" t="s">
        <v>13</v>
      </c>
      <c r="D14" s="7">
        <v>156</v>
      </c>
      <c r="E14" s="8">
        <v>86675</v>
      </c>
      <c r="F14" s="8">
        <v>208060</v>
      </c>
      <c r="G14" s="8">
        <v>28602.75</v>
      </c>
      <c r="H14" s="7">
        <v>0</v>
      </c>
      <c r="I14" s="8">
        <v>0</v>
      </c>
      <c r="J14" s="8">
        <v>0</v>
      </c>
      <c r="K14" s="8">
        <v>0</v>
      </c>
    </row>
    <row r="15" spans="1:11" x14ac:dyDescent="0.25">
      <c r="C15" t="s">
        <v>559</v>
      </c>
      <c r="D15" s="7">
        <v>16</v>
      </c>
      <c r="E15" s="8">
        <v>11744</v>
      </c>
      <c r="F15" s="8">
        <v>28200</v>
      </c>
      <c r="G15" s="8">
        <v>3875.5199999999995</v>
      </c>
      <c r="H15" s="7">
        <v>0</v>
      </c>
      <c r="I15" s="8">
        <v>0</v>
      </c>
      <c r="J15" s="8">
        <v>0</v>
      </c>
      <c r="K15" s="8">
        <v>0</v>
      </c>
    </row>
    <row r="16" spans="1:11" x14ac:dyDescent="0.25">
      <c r="A16" t="s">
        <v>952</v>
      </c>
      <c r="D16" s="7">
        <v>22</v>
      </c>
      <c r="E16" s="8">
        <v>7272</v>
      </c>
      <c r="F16" s="8">
        <v>16137</v>
      </c>
      <c r="G16" s="8">
        <v>2399.7599999999993</v>
      </c>
      <c r="H16" s="7">
        <v>0</v>
      </c>
      <c r="I16" s="8">
        <v>0</v>
      </c>
      <c r="J16" s="8">
        <v>0</v>
      </c>
      <c r="K16" s="8">
        <v>0</v>
      </c>
    </row>
    <row r="17" spans="1:11" x14ac:dyDescent="0.25">
      <c r="B17" t="s">
        <v>105</v>
      </c>
      <c r="D17" s="7">
        <v>22</v>
      </c>
      <c r="E17" s="8">
        <v>7272</v>
      </c>
      <c r="F17" s="8">
        <v>16137</v>
      </c>
      <c r="G17" s="8">
        <v>2399.7599999999993</v>
      </c>
      <c r="H17" s="7">
        <v>0</v>
      </c>
      <c r="I17" s="8">
        <v>0</v>
      </c>
      <c r="J17" s="8">
        <v>0</v>
      </c>
      <c r="K17" s="8">
        <v>0</v>
      </c>
    </row>
    <row r="18" spans="1:11" x14ac:dyDescent="0.25">
      <c r="C18" t="s">
        <v>559</v>
      </c>
      <c r="D18" s="7">
        <v>22</v>
      </c>
      <c r="E18" s="8">
        <v>7272</v>
      </c>
      <c r="F18" s="8">
        <v>16137</v>
      </c>
      <c r="G18" s="8">
        <v>2399.7599999999993</v>
      </c>
      <c r="H18" s="7">
        <v>0</v>
      </c>
      <c r="I18" s="8">
        <v>0</v>
      </c>
      <c r="J18" s="8">
        <v>0</v>
      </c>
      <c r="K18" s="8">
        <v>0</v>
      </c>
    </row>
    <row r="19" spans="1:11" x14ac:dyDescent="0.25">
      <c r="A19" t="s">
        <v>978</v>
      </c>
      <c r="D19" s="7">
        <v>2111</v>
      </c>
      <c r="E19" s="8">
        <v>1082667</v>
      </c>
      <c r="F19" s="8">
        <v>2574207</v>
      </c>
      <c r="G19" s="8">
        <v>357280.10999999987</v>
      </c>
      <c r="H19" s="7">
        <v>0</v>
      </c>
      <c r="I19" s="8">
        <v>0</v>
      </c>
      <c r="J19" s="8">
        <v>0</v>
      </c>
      <c r="K19" s="8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Offer w  pic</vt:lpstr>
      <vt:lpstr>Pivot</vt:lpstr>
      <vt:lpstr>qtyconf1</vt:lpstr>
      <vt:lpstr>qtyprof1</vt:lpstr>
      <vt:lpstr>rtlconf1</vt:lpstr>
      <vt:lpstr>rtlprof1</vt:lpstr>
      <vt:lpstr>whsconf1</vt:lpstr>
      <vt:lpstr>whsprof1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OfferFile</dc:title>
  <dc:subject/>
  <dc:creator/>
  <cp:keywords/>
  <dc:description/>
  <cp:lastModifiedBy>Dators</cp:lastModifiedBy>
  <dcterms:created xsi:type="dcterms:W3CDTF">2026-04-02T08:54:29Z</dcterms:created>
  <dcterms:modified xsi:type="dcterms:W3CDTF">2026-04-30T12:20:38Z</dcterms:modified>
  <cp:category/>
</cp:coreProperties>
</file>